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6.xml" ContentType="application/vnd.openxmlformats-officedocument.drawing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drawings/drawing5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Contabilidad IMAG\CNV\Informes\2024\202406\"/>
    </mc:Choice>
  </mc:AlternateContent>
  <bookViews>
    <workbookView xWindow="0" yWindow="0" windowWidth="20490" windowHeight="7035"/>
  </bookViews>
  <sheets>
    <sheet name="Índice" sheetId="1" r:id="rId1"/>
    <sheet name="1.1" sheetId="2" r:id="rId2"/>
    <sheet name="1.2" sheetId="3" r:id="rId3"/>
    <sheet name="1.3" sheetId="4" r:id="rId4"/>
    <sheet name="1.4" sheetId="5" r:id="rId5"/>
    <sheet name="1.5" sheetId="6" r:id="rId6"/>
  </sheets>
  <definedNames>
    <definedName name="_xlnm._FilterDatabase" localSheetId="1" hidden="1">'1.1'!#REF!</definedName>
    <definedName name="_xlnm.Print_Titles" localSheetId="1">'1.1'!$1:$6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7" i="6" l="1"/>
  <c r="C134" i="3"/>
  <c r="C201" i="2"/>
  <c r="C160" i="2"/>
  <c r="C159" i="2"/>
  <c r="C158" i="2"/>
  <c r="C157" i="2"/>
  <c r="C156" i="2"/>
  <c r="C155" i="2"/>
  <c r="C122" i="2"/>
  <c r="C93" i="2" l="1"/>
  <c r="C92" i="2"/>
  <c r="C91" i="2"/>
  <c r="C90" i="2"/>
  <c r="C89" i="2"/>
  <c r="C88" i="2"/>
  <c r="C87" i="2"/>
  <c r="C86" i="2"/>
  <c r="C85" i="2"/>
  <c r="C84" i="2"/>
  <c r="C83" i="2"/>
  <c r="C82" i="2"/>
  <c r="C81" i="2"/>
  <c r="C80" i="2"/>
  <c r="C79" i="2"/>
  <c r="C78" i="2"/>
  <c r="C66" i="2"/>
  <c r="C65" i="2"/>
  <c r="C64" i="2"/>
  <c r="C63" i="2"/>
  <c r="C62" i="2"/>
  <c r="C61" i="2"/>
  <c r="C60" i="2"/>
  <c r="C59" i="2"/>
  <c r="C58" i="2"/>
  <c r="C57" i="2"/>
  <c r="C150" i="2" l="1"/>
  <c r="C161" i="2"/>
  <c r="C171" i="2" l="1"/>
  <c r="C35" i="4"/>
  <c r="C116" i="3" l="1"/>
  <c r="B60" i="6" l="1"/>
  <c r="C34" i="6"/>
  <c r="C22" i="5" l="1"/>
  <c r="C21" i="6"/>
  <c r="C39" i="4" l="1"/>
  <c r="C24" i="4" l="1"/>
  <c r="C53" i="2" l="1"/>
  <c r="C100" i="2"/>
  <c r="C12" i="6" l="1"/>
  <c r="A9" i="6"/>
  <c r="C12" i="5"/>
  <c r="A9" i="5"/>
  <c r="C12" i="4"/>
  <c r="A9" i="4"/>
  <c r="A9" i="3"/>
  <c r="C12" i="2"/>
  <c r="C114" i="2" s="1"/>
  <c r="C11" i="2"/>
  <c r="C11" i="6" s="1"/>
  <c r="A9" i="2"/>
  <c r="C56" i="6" l="1"/>
  <c r="C54" i="6"/>
  <c r="C55" i="6"/>
  <c r="C50" i="6"/>
  <c r="C49" i="6"/>
  <c r="C48" i="6"/>
  <c r="C47" i="6"/>
  <c r="C46" i="6"/>
  <c r="C45" i="6"/>
  <c r="C44" i="6"/>
  <c r="C116" i="2"/>
  <c r="C117" i="2"/>
  <c r="C115" i="2"/>
  <c r="C42" i="6"/>
  <c r="C53" i="6"/>
  <c r="C52" i="6"/>
  <c r="C43" i="6"/>
  <c r="C51" i="6"/>
  <c r="C40" i="6"/>
  <c r="C41" i="6"/>
  <c r="C39" i="6"/>
  <c r="C12" i="3"/>
  <c r="C179" i="2"/>
  <c r="C196" i="2"/>
  <c r="C182" i="2"/>
  <c r="C194" i="2"/>
  <c r="C181" i="2"/>
  <c r="C178" i="2"/>
  <c r="C193" i="2"/>
  <c r="C177" i="2"/>
  <c r="C192" i="2"/>
  <c r="C183" i="2"/>
  <c r="C180" i="2"/>
  <c r="C176" i="2"/>
  <c r="C195" i="2"/>
  <c r="C191" i="2"/>
  <c r="C11" i="4"/>
  <c r="C11" i="3"/>
  <c r="C11" i="5"/>
  <c r="C186" i="2" l="1"/>
  <c r="C199" i="2"/>
  <c r="C138" i="3"/>
  <c r="C129" i="3"/>
  <c r="C127" i="3"/>
  <c r="C137" i="3"/>
  <c r="C135" i="3"/>
  <c r="C136" i="3"/>
  <c r="C140" i="3"/>
  <c r="C128" i="3"/>
  <c r="C123" i="3"/>
  <c r="C121" i="3"/>
  <c r="C60" i="6"/>
  <c r="C62" i="6" s="1"/>
  <c r="C139" i="3"/>
  <c r="C125" i="3"/>
  <c r="C133" i="3"/>
  <c r="C126" i="3"/>
  <c r="C132" i="3"/>
  <c r="C122" i="3"/>
  <c r="C130" i="3"/>
  <c r="C124" i="3"/>
  <c r="C131" i="3"/>
  <c r="C109" i="2"/>
  <c r="C120" i="2"/>
  <c r="C203" i="2" l="1"/>
  <c r="C128" i="2"/>
  <c r="C143" i="3"/>
  <c r="C146" i="3" s="1"/>
  <c r="C65" i="6" l="1"/>
</calcChain>
</file>

<file path=xl/sharedStrings.xml><?xml version="1.0" encoding="utf-8"?>
<sst xmlns="http://schemas.openxmlformats.org/spreadsheetml/2006/main" count="401" uniqueCount="221">
  <si>
    <t>INDICE</t>
  </si>
  <si>
    <t xml:space="preserve">Sociedad Emisora: </t>
  </si>
  <si>
    <t xml:space="preserve">Informe al: </t>
  </si>
  <si>
    <t>Tipo de Cambio:</t>
  </si>
  <si>
    <t xml:space="preserve">1. </t>
  </si>
  <si>
    <t>Deudas Financieras</t>
  </si>
  <si>
    <t xml:space="preserve">2. </t>
  </si>
  <si>
    <t>Deudas Comerciales</t>
  </si>
  <si>
    <t xml:space="preserve">3. </t>
  </si>
  <si>
    <t>Deudas Diversas</t>
  </si>
  <si>
    <t>Otros Pasivos</t>
  </si>
  <si>
    <t>Ingresos Diferidos</t>
  </si>
  <si>
    <t>Regresar al Índice</t>
  </si>
  <si>
    <t xml:space="preserve"> </t>
  </si>
  <si>
    <r>
      <t>Fecha del informe</t>
    </r>
    <r>
      <rPr>
        <b/>
        <sz val="10"/>
        <color indexed="8"/>
        <rFont val="Arial"/>
        <family val="2"/>
      </rPr>
      <t xml:space="preserve">:  </t>
    </r>
  </si>
  <si>
    <r>
      <t>Tipo de Cambio</t>
    </r>
    <r>
      <rPr>
        <b/>
        <sz val="10"/>
        <color indexed="8"/>
        <rFont val="Arial"/>
        <family val="2"/>
      </rPr>
      <t xml:space="preserve">: </t>
    </r>
  </si>
  <si>
    <t>PASIVO CORRIENTE</t>
  </si>
  <si>
    <t>BANCO ATLAS</t>
  </si>
  <si>
    <t>BANCO FAMILIAR</t>
  </si>
  <si>
    <t>BANCO ITAU</t>
  </si>
  <si>
    <t>PASIVO NO CORRIENTE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</si>
  <si>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</si>
  <si>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</si>
  <si>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IMAG S.R.L.</t>
  </si>
  <si>
    <t>DEUDAS FINANCIERAS GUARANIES</t>
  </si>
  <si>
    <t>BANCOS</t>
  </si>
  <si>
    <t>US$</t>
  </si>
  <si>
    <t>GUARANIES</t>
  </si>
  <si>
    <t>VENCIMIENTO</t>
  </si>
  <si>
    <t>BANCO FAMILIAR SAECA</t>
  </si>
  <si>
    <t>BANCO GNB</t>
  </si>
  <si>
    <t>INTERESES A PAGAR SOBRE DEUDAS BANCARIAS GUARANIES</t>
  </si>
  <si>
    <t>INVESTOR CB S.A</t>
  </si>
  <si>
    <t>DEUDAS FINANCIERAS DOLARES</t>
  </si>
  <si>
    <t>INVESTOR CB S.A.</t>
  </si>
  <si>
    <t>INTERESES A PAGAR SOBRE DEUDAS BANCARIAS DOLARES</t>
  </si>
  <si>
    <t>TOTAL NO DEVENGADOS</t>
  </si>
  <si>
    <t>TOTAL PASIVO CORRIENTE</t>
  </si>
  <si>
    <t>TOTAL PASIVO NO CORRIENTE</t>
  </si>
  <si>
    <t>DEUDAS COMERCIALES PROVEEDORES GUARANIES</t>
  </si>
  <si>
    <t>PROVEEDORES</t>
  </si>
  <si>
    <t>ADOLFO RODAS ZARACHO</t>
  </si>
  <si>
    <t>ANDRES GEREMIAS PEREIRA DURE</t>
  </si>
  <si>
    <t>ANGEL MOLINAS FIGUEREDO</t>
  </si>
  <si>
    <t>BANCARD S.A</t>
  </si>
  <si>
    <t>CHACOMER S.A.E.</t>
  </si>
  <si>
    <t>COPACO S.A.</t>
  </si>
  <si>
    <t>ELECTROPAR S.A.</t>
  </si>
  <si>
    <t>GASPAR CABRAL ROJAS</t>
  </si>
  <si>
    <t>ITAPUA CONFIDENCIAL SRL</t>
  </si>
  <si>
    <t>JORGE ROGELIO ADOLFO ZACARIAS FIGUEREDO</t>
  </si>
  <si>
    <t>LA MERCANTIL DEL ESTE S.A.</t>
  </si>
  <si>
    <t>LUCAS EZEQUIEL SAMANIEGO VALDEZ</t>
  </si>
  <si>
    <t>LUIS GERARDO BORDON</t>
  </si>
  <si>
    <t>MAKER S.A.</t>
  </si>
  <si>
    <t>MERCOTEC SAE</t>
  </si>
  <si>
    <t>NUCLEO S.A. ( PERSONAL)</t>
  </si>
  <si>
    <t>PROVINDUS S.A.</t>
  </si>
  <si>
    <t>Record Electric S.A.E.C.A.</t>
  </si>
  <si>
    <t>SAN FRANCISCO DE ASIS S.A.</t>
  </si>
  <si>
    <t>SEGURIDAD S.A. COMPAÑIA DE SEGUROS</t>
  </si>
  <si>
    <t>SILVIO CESAR ARRUA CABRERA</t>
  </si>
  <si>
    <t>TODO BRILLO S.A.</t>
  </si>
  <si>
    <t>TRANSPORTES PAECA S.R.L.</t>
  </si>
  <si>
    <t>VC REPRESENTACIONES SRL</t>
  </si>
  <si>
    <t>WALTER AUGUSTO GIMENEZ ORTIZ</t>
  </si>
  <si>
    <t>DEUDAS COMERCIALES PROVEEDORES DOLARES</t>
  </si>
  <si>
    <t>ARCASU S.A.</t>
  </si>
  <si>
    <t>CENTURY SYSTEMS SRL</t>
  </si>
  <si>
    <t>DUCATI MOTOR HOLDING SPA</t>
  </si>
  <si>
    <t>FCL PARAGUAY S.A.</t>
  </si>
  <si>
    <t>MIRALBUENO PRODUCTS, S.L.</t>
  </si>
  <si>
    <t>MYRIAM ELIZABETH CHIRIFE SOUPET</t>
  </si>
  <si>
    <t>SOUTHCROSS LOGISTICS S.A.</t>
  </si>
  <si>
    <t>ZHEJIANG CFMOTO POWER CO. LTD</t>
  </si>
  <si>
    <t>TOTAL PROVEEDORES</t>
  </si>
  <si>
    <t>DEUDAS FISCALES Y SOCIALES</t>
  </si>
  <si>
    <t>RETENCION IVA A PAGAR</t>
  </si>
  <si>
    <t>IVA DEBITO FISCAL</t>
  </si>
  <si>
    <t>RETENCION RENTA A PAGAR</t>
  </si>
  <si>
    <t>IPS A PAGAR</t>
  </si>
  <si>
    <t>TOTAL DEUDAS FISCALES Y SOCIALES</t>
  </si>
  <si>
    <t>PROVISIONES Y PREVISIONES</t>
  </si>
  <si>
    <t>IMPUESTO A LA RENTA</t>
  </si>
  <si>
    <t>PROVISION DONACIONES</t>
  </si>
  <si>
    <t>PROVISION AGUINALDOS</t>
  </si>
  <si>
    <t>PROVISION COMISIONES A PAGAR</t>
  </si>
  <si>
    <t>PROVISION REMUNERACIONES</t>
  </si>
  <si>
    <t>PREVISIONES VARIAS</t>
  </si>
  <si>
    <t>RETENCIONES RECIBIDAS A COMPUTAR</t>
  </si>
  <si>
    <t>TOTAL PROVISIONES Y PREVISIONES</t>
  </si>
  <si>
    <t>OTROS PASIVOS</t>
  </si>
  <si>
    <t>PREMIOS A PAGAR</t>
  </si>
  <si>
    <t>TOTAL OTROS PASIVOS</t>
  </si>
  <si>
    <t>INGRESOS DIFERIDOS</t>
  </si>
  <si>
    <t>INGRESO DIFERIDO</t>
  </si>
  <si>
    <t>CARGO DIFERIDO</t>
  </si>
  <si>
    <t>ADELANTOS DE CLIENTES GUARANIES</t>
  </si>
  <si>
    <t>CLIENTES</t>
  </si>
  <si>
    <t>ADELANTOS DE CLIENTES DOLARES</t>
  </si>
  <si>
    <t>SUBTOTAL ADELANTOS DE CLIENTES DOLARES</t>
  </si>
  <si>
    <t>SUBTOTAL ADELANTOS DE CLIENTES GUARANIES</t>
  </si>
  <si>
    <t>TOTAL ADELANTOS DE CLIENTES</t>
  </si>
  <si>
    <t>En referencia a la Resolución Nro. 763/04 de la COMISION NACIONAL DE VALORES de fecha 12/03/2004,
que establece normas para emisiones de títulos representativos de deudas, y conforme al Artículo No. 131 sobre el INFORME DEL SINDICO, expongo cuanto sigue:</t>
  </si>
  <si>
    <t>TOTAL PASIVO</t>
  </si>
  <si>
    <t>GARANTIA DE ALQUILER</t>
  </si>
  <si>
    <t>DEUDAS PREFERENCIALES O PRIVILEGIADAS</t>
  </si>
  <si>
    <t>Todos los datos consignados que sirvieron como base para la elaboración de este informe fueron suministrados por el Departamento de CONTABILIDAD DE IMAG S.R.L.</t>
  </si>
  <si>
    <t xml:space="preserve">4. </t>
  </si>
  <si>
    <t xml:space="preserve">5. </t>
  </si>
  <si>
    <t>ADMINISTRACION NACIONAL DE ELECTRICIDAD</t>
  </si>
  <si>
    <t>CONDOR S.A.C.I.</t>
  </si>
  <si>
    <t>DIEGO IVAN RIVAS CABRERA</t>
  </si>
  <si>
    <t>EDILSON STORMOSKI KUZEDOLOVSKI</t>
  </si>
  <si>
    <t>ESSAP S.A.</t>
  </si>
  <si>
    <t>JOAQUIN SILVA BRITEZ</t>
  </si>
  <si>
    <t>LOGO S.R.L.</t>
  </si>
  <si>
    <t>PROURBE MEDIOS SA</t>
  </si>
  <si>
    <t>RED CHAQUEÑA DE COMUNICACIONES S.A.</t>
  </si>
  <si>
    <t>TELEFONICA CELULAR DEL PARAGUAY SAE</t>
  </si>
  <si>
    <t>CHONGQING LIFAN INDUSTRY IMP. EXP. CO.,</t>
  </si>
  <si>
    <t>DELTA MARINE PARAGUAY S.A.</t>
  </si>
  <si>
    <t>ITTI SAECA</t>
  </si>
  <si>
    <t>ZHEJIANG KAYO MOTOR CO., LTD.</t>
  </si>
  <si>
    <t>PROVISION PROVEEDOR A PAGAR</t>
  </si>
  <si>
    <t>PREVISION INDEMNIZACIONES</t>
  </si>
  <si>
    <t>ASOCIACION CAPELLANIA EMPRESARIA</t>
  </si>
  <si>
    <t>CESAR RODRIGUEZ ROJAS</t>
  </si>
  <si>
    <t>CHACOMER AUTOMOTORES S.A.</t>
  </si>
  <si>
    <t>DIGNO FRETES CACERES</t>
  </si>
  <si>
    <t>ERNESTO SCHOLLER LAUTENSCHLAGER</t>
  </si>
  <si>
    <t>INDALCO SRL</t>
  </si>
  <si>
    <t>JORGE VERA SAGALEZ</t>
  </si>
  <si>
    <t>JULIO CESAR DIAZ</t>
  </si>
  <si>
    <t>OSCAR IVAN FLECHA ADORNO</t>
  </si>
  <si>
    <t>PEDRO AGUSTIN GALLI OLMEDO</t>
  </si>
  <si>
    <t>PHI-OMEGA SATELITAL S.A.</t>
  </si>
  <si>
    <t>TF S.A.</t>
  </si>
  <si>
    <t>VITALIA AUTOMECANICA SRL</t>
  </si>
  <si>
    <t>SUZHOU PARSUN POWER MACHINE CO.,</t>
  </si>
  <si>
    <t>SOBREGIRO CUENTA CORRIENTE</t>
  </si>
  <si>
    <t>AGROVETERINARIA KATUETE S.A.</t>
  </si>
  <si>
    <t>CUERPO DE BOMBEROS VOLUNTARIOS DEL PARAGUAY</t>
  </si>
  <si>
    <t>RODRIGO NICOLAZ BENITEZ CARDOZO</t>
  </si>
  <si>
    <t>AGUARA MEDIA S.A.</t>
  </si>
  <si>
    <t>AUTOMOTOR S.A.</t>
  </si>
  <si>
    <t>B &amp; C AMBIENTES SA</t>
  </si>
  <si>
    <t>BOOMERANG E.A.S.</t>
  </si>
  <si>
    <t>CARLOS JOEL OJEDA ESPINOLA</t>
  </si>
  <si>
    <t>COOPERATIVA CHORTITZER LTDA.</t>
  </si>
  <si>
    <t>ELVER ANTONIO VALDEZ TOLEDO</t>
  </si>
  <si>
    <t>GADEA HERRERA AVILA ABOGADOS S.S</t>
  </si>
  <si>
    <t>GV3 SOCIEDAD ANONIMA</t>
  </si>
  <si>
    <t>J.W. ENTERPRISES SA</t>
  </si>
  <si>
    <t>LA CASA DE LAS MANGUERAS S.A.</t>
  </si>
  <si>
    <t>LEONARDO SIMONS PORTILLO FLORES</t>
  </si>
  <si>
    <t>LORENA RAQUEL SZOT SLUJA</t>
  </si>
  <si>
    <t>MAGMA PARAGUAY SA</t>
  </si>
  <si>
    <t>MULTIMEDIA S.A.</t>
  </si>
  <si>
    <t>REMIGIO RAMOS ESTIGARRIBIA</t>
  </si>
  <si>
    <t>SINERIO ROLDAN DOMINGUEZ</t>
  </si>
  <si>
    <t>FUJIAN YANAN POWER CO.,LTD</t>
  </si>
  <si>
    <t>SURFSUN HOME APPLIANCES (NINGBO)</t>
  </si>
  <si>
    <t>TROPICAL PESCA CENTER SRL</t>
  </si>
  <si>
    <t>WUXI LEES POWER COMPANY LIMITED</t>
  </si>
  <si>
    <t>ALTA S.A.</t>
  </si>
  <si>
    <t>ARNALDO AGUILAR ARCE</t>
  </si>
  <si>
    <t>BLAS BENITEZ LOPEZ</t>
  </si>
  <si>
    <t>CIENTIFICA MILAN S.R.L.</t>
  </si>
  <si>
    <t>CLAUDINEI DE GODOI RIBEIRO</t>
  </si>
  <si>
    <t>COMPAÑIA SAN IGNACIO S.A.</t>
  </si>
  <si>
    <t>COMPETIR EDITORIAL SRL</t>
  </si>
  <si>
    <t>DAVID ISIDRO IMLACH CORONEL</t>
  </si>
  <si>
    <t>DIEGO M RECKZIEGEL DA SILVA</t>
  </si>
  <si>
    <t>EDGAR ANTONIO PAEZ BARRETO</t>
  </si>
  <si>
    <t>EGON EVALDO HENN</t>
  </si>
  <si>
    <t>FEDERICO JAVIER AGUILERA ZARATE</t>
  </si>
  <si>
    <t>FIRE MASTERS SRL</t>
  </si>
  <si>
    <t>HERNAN NORBERTO ENCISO</t>
  </si>
  <si>
    <t>INDUSTRIAS ESTIRADAS EAS</t>
  </si>
  <si>
    <t>JOEL BERNARDINO SOSA ESCOBAR</t>
  </si>
  <si>
    <t>JUAN FERNANDO KRICHELDORF BELOTT</t>
  </si>
  <si>
    <t>JUAN FRANCISCO XIFRA DOUTRELEAU</t>
  </si>
  <si>
    <t>JUAN MANUEL AñASCO VALIENTE</t>
  </si>
  <si>
    <t>LA CAOBA SHOW ROOM SRL</t>
  </si>
  <si>
    <t>LEZMON S.R.L.</t>
  </si>
  <si>
    <t>LUIS JOSE BLANCO PORTILLO</t>
  </si>
  <si>
    <t>MERCOFER &amp; LUBRIBRAS IMPORT. EXPO</t>
  </si>
  <si>
    <t>ORLANDO DUECK DUECK</t>
  </si>
  <si>
    <t>OSCAR ARTURO PERALTA F.</t>
  </si>
  <si>
    <t>PLASTICHACO S.A.</t>
  </si>
  <si>
    <t>RAFAEL NICOLAS GIMENEZ E.I.R.L</t>
  </si>
  <si>
    <t>SEGURIDAD INTELIGENCIA TECNOLOGIA</t>
  </si>
  <si>
    <t>THE SUCCES GROUP S.A.</t>
  </si>
  <si>
    <t>TST S.A.</t>
  </si>
  <si>
    <t>VICTOR JOSE GUILLEN ACOSTA</t>
  </si>
  <si>
    <t>LUTIAN MACHINERY CO. LTD</t>
  </si>
  <si>
    <t>SUDAMERIS BANK S.A.E.C.A</t>
  </si>
  <si>
    <t>CASOLA SILVERO, DAVID RICARDO</t>
  </si>
  <si>
    <t>FIDELIS VALIENTE, PEDRO</t>
  </si>
  <si>
    <t>INTERMEDICAL S.A.</t>
  </si>
  <si>
    <t>MARECOS LOPEZ, OSCAR RAMON</t>
  </si>
  <si>
    <t>BRUNO MARTIN MOTTER</t>
  </si>
  <si>
    <t>ESCOBAR ROMERO JORGE ENRIQUE</t>
  </si>
  <si>
    <t>FERNANDO ESTIGARRIBIA</t>
  </si>
  <si>
    <t>FLOR LEZCANO, MAURICIO RAMON</t>
  </si>
  <si>
    <t>FLORES CHRISTIAN</t>
  </si>
  <si>
    <t>GALI ORTIZ ALFREDO</t>
  </si>
  <si>
    <t>GONZALEZ ACOSTA, LEONARDO</t>
  </si>
  <si>
    <t>GONZALEZ ESCOBAR, DIEGO ADOLFO</t>
  </si>
  <si>
    <t>LUIS RICARDO DURE PAIVA</t>
  </si>
  <si>
    <t>MARCOS EZEQUIEL MIZZAU</t>
  </si>
  <si>
    <t>MAYER, WILLIAM CARLOS</t>
  </si>
  <si>
    <t>PRIETO KALLINIKOFF GUSTAVO JAVIER</t>
  </si>
  <si>
    <t>RECALDE VEGA, HUGO</t>
  </si>
  <si>
    <t>RICARDO MAXIMO MILANO</t>
  </si>
  <si>
    <t>SAMUDIO MACHUCA, JESUS WILFRIDO</t>
  </si>
  <si>
    <t>SEGOVIA BRITEZ JAVIER CONCEPCION</t>
  </si>
  <si>
    <t>YEPEZ HUREL, EDGAR AUGUSTO</t>
  </si>
  <si>
    <t>ZARCA ALLIANA, CARLOS JORGE</t>
  </si>
  <si>
    <t>Al 30 de Junio de 2024 IMAG S.R.L. no posee deudas preferenciales o privilegiadas ni tampoco ha otorgado garantías de ninguna naturaleza a personas físicas o jurídicas.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</si>
</sst>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dd\-mm\-yy;@"/>
    <numFmt numFmtId="165" formatCode="dd/mm/yyyy;@"/>
    <numFmt numFmtId="166" formatCode="#,##0_ ;\-#,##0\ 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u/>
      <sz val="10"/>
      <color indexed="12"/>
      <name val="Arial"/>
      <family val="2"/>
    </font>
    <font>
      <u/>
      <sz val="10"/>
      <color rgb="FF00B050"/>
      <name val="Arial"/>
      <family val="2"/>
    </font>
    <font>
      <u/>
      <sz val="10"/>
      <color theme="0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0"/>
      <color theme="0"/>
      <name val="Arial"/>
      <family val="2"/>
    </font>
    <font>
      <b/>
      <u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3" fillId="0" borderId="0" applyFont="0" applyFill="0" applyBorder="0" applyAlignment="0" applyProtection="0"/>
  </cellStyleXfs>
  <cellXfs count="113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4" fontId="5" fillId="0" borderId="0" xfId="0" applyNumberFormat="1" applyFont="1" applyAlignment="1">
      <alignment horizontal="left"/>
    </xf>
    <xf numFmtId="0" fontId="0" fillId="0" borderId="0" xfId="0" applyAlignment="1">
      <alignment horizontal="right"/>
    </xf>
    <xf numFmtId="0" fontId="8" fillId="0" borderId="0" xfId="1" applyFont="1" applyAlignment="1" applyProtection="1"/>
    <xf numFmtId="0" fontId="9" fillId="0" borderId="0" xfId="1" applyFont="1" applyAlignment="1" applyProtection="1"/>
    <xf numFmtId="0" fontId="9" fillId="0" borderId="0" xfId="1" applyFont="1" applyFill="1" applyBorder="1" applyAlignment="1" applyProtection="1"/>
    <xf numFmtId="0" fontId="3" fillId="0" borderId="0" xfId="0" applyFont="1"/>
    <xf numFmtId="0" fontId="3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4" fillId="0" borderId="0" xfId="0" applyFont="1"/>
    <xf numFmtId="0" fontId="15" fillId="0" borderId="0" xfId="0" applyFont="1"/>
    <xf numFmtId="15" fontId="11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/>
    </xf>
    <xf numFmtId="0" fontId="16" fillId="0" borderId="0" xfId="0" applyFont="1"/>
    <xf numFmtId="0" fontId="17" fillId="0" borderId="0" xfId="0" applyFont="1"/>
    <xf numFmtId="14" fontId="16" fillId="0" borderId="0" xfId="0" applyNumberFormat="1" applyFont="1" applyAlignment="1">
      <alignment horizontal="center"/>
    </xf>
    <xf numFmtId="0" fontId="5" fillId="0" borderId="0" xfId="0" applyFont="1"/>
    <xf numFmtId="0" fontId="3" fillId="0" borderId="1" xfId="0" applyFont="1" applyBorder="1" applyAlignment="1">
      <alignment horizontal="center"/>
    </xf>
    <xf numFmtId="4" fontId="3" fillId="0" borderId="0" xfId="0" applyNumberFormat="1" applyFont="1"/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/>
    </xf>
    <xf numFmtId="15" fontId="11" fillId="0" borderId="0" xfId="0" applyNumberFormat="1" applyFont="1" applyAlignment="1">
      <alignment horizontal="left"/>
    </xf>
    <xf numFmtId="14" fontId="16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right"/>
    </xf>
    <xf numFmtId="0" fontId="3" fillId="0" borderId="1" xfId="0" applyFont="1" applyBorder="1"/>
    <xf numFmtId="0" fontId="20" fillId="0" borderId="0" xfId="0" applyFont="1"/>
    <xf numFmtId="0" fontId="4" fillId="0" borderId="0" xfId="0" applyFont="1"/>
    <xf numFmtId="3" fontId="5" fillId="0" borderId="0" xfId="0" applyNumberFormat="1" applyFont="1" applyAlignment="1">
      <alignment horizontal="left"/>
    </xf>
    <xf numFmtId="0" fontId="2" fillId="0" borderId="0" xfId="2" applyFont="1" applyAlignment="1">
      <alignment wrapText="1"/>
    </xf>
    <xf numFmtId="0" fontId="2" fillId="0" borderId="0" xfId="2" applyFont="1" applyAlignment="1"/>
    <xf numFmtId="0" fontId="7" fillId="0" borderId="0" xfId="1" applyFont="1" applyAlignment="1" applyProtection="1"/>
    <xf numFmtId="0" fontId="7" fillId="0" borderId="0" xfId="1" applyFont="1" applyAlignment="1" applyProtection="1">
      <alignment horizontal="center"/>
    </xf>
    <xf numFmtId="0" fontId="18" fillId="0" borderId="0" xfId="2" applyFont="1"/>
    <xf numFmtId="0" fontId="19" fillId="0" borderId="0" xfId="2" applyFont="1"/>
    <xf numFmtId="0" fontId="18" fillId="0" borderId="2" xfId="2" applyFont="1" applyBorder="1" applyAlignment="1">
      <alignment horizontal="center"/>
    </xf>
    <xf numFmtId="14" fontId="18" fillId="0" borderId="2" xfId="2" applyNumberFormat="1" applyFont="1" applyBorder="1" applyAlignment="1">
      <alignment horizontal="center"/>
    </xf>
    <xf numFmtId="0" fontId="18" fillId="0" borderId="0" xfId="2" applyFont="1" applyAlignment="1">
      <alignment horizontal="center"/>
    </xf>
    <xf numFmtId="165" fontId="19" fillId="0" borderId="0" xfId="2" applyNumberFormat="1" applyFont="1" applyAlignment="1">
      <alignment horizontal="right"/>
    </xf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4" fontId="7" fillId="0" borderId="0" xfId="1" applyNumberFormat="1" applyFont="1" applyAlignment="1" applyProtection="1"/>
    <xf numFmtId="4" fontId="12" fillId="0" borderId="0" xfId="0" applyNumberFormat="1" applyFont="1"/>
    <xf numFmtId="4" fontId="13" fillId="0" borderId="0" xfId="0" applyNumberFormat="1" applyFont="1"/>
    <xf numFmtId="4" fontId="15" fillId="0" borderId="0" xfId="0" applyNumberFormat="1" applyFont="1"/>
    <xf numFmtId="4" fontId="17" fillId="0" borderId="0" xfId="0" applyNumberFormat="1" applyFont="1"/>
    <xf numFmtId="4" fontId="19" fillId="0" borderId="0" xfId="2" applyNumberFormat="1" applyFont="1"/>
    <xf numFmtId="4" fontId="18" fillId="0" borderId="2" xfId="2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left"/>
    </xf>
    <xf numFmtId="4" fontId="3" fillId="0" borderId="3" xfId="0" applyNumberFormat="1" applyFont="1" applyBorder="1" applyAlignment="1">
      <alignment horizontal="left"/>
    </xf>
    <xf numFmtId="4" fontId="3" fillId="0" borderId="0" xfId="0" applyNumberFormat="1" applyFont="1" applyAlignment="1">
      <alignment horizontal="left"/>
    </xf>
    <xf numFmtId="0" fontId="0" fillId="0" borderId="0" xfId="0" applyFont="1"/>
    <xf numFmtId="14" fontId="18" fillId="0" borderId="3" xfId="2" applyNumberFormat="1" applyFont="1" applyBorder="1" applyAlignment="1">
      <alignment horizontal="center"/>
    </xf>
    <xf numFmtId="4" fontId="18" fillId="0" borderId="3" xfId="2" applyNumberFormat="1" applyFont="1" applyBorder="1" applyAlignment="1">
      <alignment horizontal="center"/>
    </xf>
    <xf numFmtId="0" fontId="18" fillId="0" borderId="3" xfId="2" applyFont="1" applyBorder="1" applyAlignment="1">
      <alignment horizontal="center"/>
    </xf>
    <xf numFmtId="0" fontId="7" fillId="0" borderId="0" xfId="1" applyFont="1" applyFill="1" applyAlignment="1" applyProtection="1">
      <alignment horizontal="center"/>
    </xf>
    <xf numFmtId="0" fontId="3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4" fontId="16" fillId="0" borderId="0" xfId="0" applyNumberFormat="1" applyFont="1" applyFill="1" applyAlignment="1">
      <alignment horizontal="center"/>
    </xf>
    <xf numFmtId="0" fontId="19" fillId="0" borderId="0" xfId="2" applyFont="1" applyFill="1"/>
    <xf numFmtId="3" fontId="18" fillId="0" borderId="2" xfId="2" applyNumberFormat="1" applyFont="1" applyFill="1" applyBorder="1" applyAlignment="1">
      <alignment horizontal="center"/>
    </xf>
    <xf numFmtId="3" fontId="19" fillId="0" borderId="0" xfId="2" applyNumberFormat="1" applyFont="1" applyFill="1"/>
    <xf numFmtId="0" fontId="3" fillId="0" borderId="1" xfId="0" applyFont="1" applyFill="1" applyBorder="1" applyAlignment="1">
      <alignment horizontal="center"/>
    </xf>
    <xf numFmtId="3" fontId="11" fillId="0" borderId="3" xfId="0" applyNumberFormat="1" applyFont="1" applyFill="1" applyBorder="1" applyAlignment="1">
      <alignment horizontal="center"/>
    </xf>
    <xf numFmtId="3" fontId="18" fillId="0" borderId="3" xfId="2" applyNumberFormat="1" applyFont="1" applyFill="1" applyBorder="1" applyAlignment="1">
      <alignment horizontal="center"/>
    </xf>
    <xf numFmtId="0" fontId="3" fillId="0" borderId="0" xfId="0" applyFont="1" applyBorder="1"/>
    <xf numFmtId="4" fontId="3" fillId="0" borderId="0" xfId="0" applyNumberFormat="1" applyFont="1" applyBorder="1" applyAlignment="1">
      <alignment horizontal="left"/>
    </xf>
    <xf numFmtId="3" fontId="11" fillId="0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14" fontId="19" fillId="0" borderId="0" xfId="0" applyNumberFormat="1" applyFont="1"/>
    <xf numFmtId="3" fontId="19" fillId="0" borderId="0" xfId="0" applyNumberFormat="1" applyFont="1"/>
    <xf numFmtId="4" fontId="9" fillId="0" borderId="0" xfId="1" applyNumberFormat="1" applyFont="1" applyAlignment="1" applyProtection="1">
      <alignment horizontal="right"/>
    </xf>
    <xf numFmtId="4" fontId="3" fillId="0" borderId="0" xfId="0" applyNumberFormat="1" applyFont="1" applyAlignment="1">
      <alignment horizontal="right"/>
    </xf>
    <xf numFmtId="4" fontId="11" fillId="0" borderId="0" xfId="0" applyNumberFormat="1" applyFont="1" applyAlignment="1">
      <alignment horizontal="right"/>
    </xf>
    <xf numFmtId="4" fontId="12" fillId="0" borderId="0" xfId="0" applyNumberFormat="1" applyFont="1" applyAlignment="1">
      <alignment horizontal="right"/>
    </xf>
    <xf numFmtId="4" fontId="5" fillId="0" borderId="0" xfId="0" applyNumberFormat="1" applyFont="1" applyAlignment="1">
      <alignment horizontal="right"/>
    </xf>
    <xf numFmtId="4" fontId="17" fillId="0" borderId="0" xfId="0" applyNumberFormat="1" applyFont="1" applyAlignment="1">
      <alignment horizontal="right"/>
    </xf>
    <xf numFmtId="4" fontId="19" fillId="0" borderId="0" xfId="2" applyNumberFormat="1" applyFont="1" applyAlignment="1">
      <alignment horizontal="right"/>
    </xf>
    <xf numFmtId="4" fontId="0" fillId="0" borderId="0" xfId="0" applyNumberFormat="1" applyFont="1" applyAlignment="1">
      <alignment horizontal="right"/>
    </xf>
    <xf numFmtId="4" fontId="3" fillId="0" borderId="3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left"/>
    </xf>
    <xf numFmtId="0" fontId="11" fillId="0" borderId="3" xfId="0" applyFont="1" applyBorder="1"/>
    <xf numFmtId="4" fontId="11" fillId="0" borderId="3" xfId="0" applyNumberFormat="1" applyFont="1" applyBorder="1" applyAlignment="1">
      <alignment horizontal="right"/>
    </xf>
    <xf numFmtId="3" fontId="3" fillId="0" borderId="0" xfId="0" applyNumberFormat="1" applyFont="1"/>
    <xf numFmtId="166" fontId="19" fillId="0" borderId="0" xfId="3" applyNumberFormat="1" applyFont="1"/>
    <xf numFmtId="4" fontId="19" fillId="0" borderId="0" xfId="0" applyNumberFormat="1" applyFont="1"/>
    <xf numFmtId="164" fontId="5" fillId="0" borderId="0" xfId="0" applyNumberFormat="1" applyFont="1" applyAlignment="1">
      <alignment horizontal="left"/>
    </xf>
    <xf numFmtId="14" fontId="9" fillId="0" borderId="0" xfId="1" applyNumberFormat="1" applyFont="1" applyAlignment="1" applyProtection="1"/>
    <xf numFmtId="14" fontId="3" fillId="0" borderId="0" xfId="0" applyNumberFormat="1" applyFont="1"/>
    <xf numFmtId="14" fontId="11" fillId="0" borderId="0" xfId="0" applyNumberFormat="1" applyFont="1"/>
    <xf numFmtId="14" fontId="12" fillId="0" borderId="0" xfId="0" applyNumberFormat="1" applyFont="1"/>
    <xf numFmtId="14" fontId="11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center"/>
    </xf>
    <xf numFmtId="14" fontId="19" fillId="0" borderId="0" xfId="2" applyNumberFormat="1" applyFont="1"/>
    <xf numFmtId="14" fontId="3" fillId="0" borderId="3" xfId="0" applyNumberFormat="1" applyFont="1" applyBorder="1" applyAlignment="1">
      <alignment horizontal="center"/>
    </xf>
    <xf numFmtId="14" fontId="3" fillId="0" borderId="0" xfId="0" applyNumberFormat="1" applyFont="1" applyAlignment="1">
      <alignment horizontal="center"/>
    </xf>
    <xf numFmtId="43" fontId="0" fillId="0" borderId="0" xfId="3" applyFont="1" applyAlignment="1">
      <alignment horizontal="right"/>
    </xf>
    <xf numFmtId="4" fontId="0" fillId="0" borderId="0" xfId="0" applyNumberFormat="1" applyFont="1"/>
    <xf numFmtId="0" fontId="4" fillId="0" borderId="0" xfId="0" applyFont="1" applyAlignment="1">
      <alignment horizontal="center"/>
    </xf>
    <xf numFmtId="0" fontId="1" fillId="0" borderId="0" xfId="2" applyFont="1" applyAlignment="1">
      <alignment horizontal="left" wrapText="1"/>
    </xf>
    <xf numFmtId="0" fontId="2" fillId="0" borderId="0" xfId="2" applyFont="1" applyAlignment="1">
      <alignment horizontal="left" wrapText="1"/>
    </xf>
    <xf numFmtId="0" fontId="0" fillId="0" borderId="0" xfId="0" applyFont="1" applyAlignment="1">
      <alignment horizontal="left" wrapText="1"/>
    </xf>
  </cellXfs>
  <cellStyles count="4">
    <cellStyle name="Hipervínculo" xfId="1" builtinId="8"/>
    <cellStyle name="Millares" xfId="3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873264</xdr:colOff>
      <xdr:row>4</xdr:row>
      <xdr:rowOff>67364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1730514" cy="55313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1730514</xdr:colOff>
      <xdr:row>4</xdr:row>
      <xdr:rowOff>82492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6882"/>
          <a:ext cx="1730514" cy="55313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1730514</xdr:colOff>
      <xdr:row>4</xdr:row>
      <xdr:rowOff>88095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6882"/>
          <a:ext cx="1730514" cy="55874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1730514</xdr:colOff>
      <xdr:row>4</xdr:row>
      <xdr:rowOff>88095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6882"/>
          <a:ext cx="1730514" cy="55874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1730514</xdr:colOff>
      <xdr:row>4</xdr:row>
      <xdr:rowOff>88095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6882"/>
          <a:ext cx="1730514" cy="55874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1730514</xdr:colOff>
      <xdr:row>4</xdr:row>
      <xdr:rowOff>88095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6882"/>
          <a:ext cx="1730514" cy="5587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outlinePr summaryBelow="0"/>
    <pageSetUpPr fitToPage="1"/>
  </sheetPr>
  <dimension ref="A11:I25"/>
  <sheetViews>
    <sheetView tabSelected="1" workbookViewId="0">
      <selection activeCell="D16" sqref="D16"/>
    </sheetView>
  </sheetViews>
  <sheetFormatPr baseColWidth="10" defaultColWidth="11.42578125" defaultRowHeight="12.75" x14ac:dyDescent="0.2"/>
  <cols>
    <col min="1" max="1" width="9.140625" customWidth="1"/>
    <col min="2" max="2" width="3.7109375" style="5" customWidth="1"/>
    <col min="3" max="3" width="18.28515625" bestFit="1" customWidth="1"/>
    <col min="4" max="4" width="34.140625" bestFit="1" customWidth="1"/>
    <col min="5" max="5" width="25.140625" customWidth="1"/>
  </cols>
  <sheetData>
    <row r="11" spans="2:5" ht="18" x14ac:dyDescent="0.25">
      <c r="B11" s="109" t="s">
        <v>0</v>
      </c>
      <c r="C11" s="109"/>
      <c r="D11" s="109"/>
      <c r="E11" s="109"/>
    </row>
    <row r="13" spans="2:5" ht="15.75" x14ac:dyDescent="0.25">
      <c r="B13" s="1" t="s">
        <v>1</v>
      </c>
      <c r="C13" s="2"/>
      <c r="D13" s="3" t="s">
        <v>23</v>
      </c>
    </row>
    <row r="14" spans="2:5" x14ac:dyDescent="0.2">
      <c r="B14" s="1" t="s">
        <v>2</v>
      </c>
      <c r="C14" s="2"/>
      <c r="D14" s="97">
        <v>45473</v>
      </c>
    </row>
    <row r="15" spans="2:5" x14ac:dyDescent="0.2">
      <c r="B15" s="1" t="s">
        <v>3</v>
      </c>
      <c r="C15" s="2"/>
      <c r="D15" s="4">
        <v>7543.01</v>
      </c>
    </row>
    <row r="16" spans="2:5" x14ac:dyDescent="0.2">
      <c r="B16" s="1"/>
      <c r="C16" s="2"/>
      <c r="D16" s="4"/>
    </row>
    <row r="17" spans="1:9" ht="16.5" customHeight="1" x14ac:dyDescent="0.25">
      <c r="B17" s="110" t="s">
        <v>103</v>
      </c>
      <c r="C17" s="111"/>
      <c r="D17" s="111"/>
      <c r="E17" s="111"/>
      <c r="F17" s="111"/>
      <c r="G17" s="38"/>
      <c r="H17" s="38"/>
      <c r="I17" s="38"/>
    </row>
    <row r="18" spans="1:9" ht="16.5" customHeight="1" x14ac:dyDescent="0.25">
      <c r="A18" s="37"/>
      <c r="B18" s="111"/>
      <c r="C18" s="111"/>
      <c r="D18" s="111"/>
      <c r="E18" s="111"/>
      <c r="F18" s="111"/>
      <c r="G18" s="38"/>
      <c r="H18" s="38"/>
      <c r="I18" s="38"/>
    </row>
    <row r="19" spans="1:9" ht="12.75" customHeight="1" x14ac:dyDescent="0.25">
      <c r="A19" s="37"/>
      <c r="B19" s="111"/>
      <c r="C19" s="111"/>
      <c r="D19" s="111"/>
      <c r="E19" s="111"/>
      <c r="F19" s="111"/>
      <c r="G19" s="38"/>
      <c r="H19" s="38"/>
      <c r="I19" s="38"/>
    </row>
    <row r="20" spans="1:9" ht="12.75" customHeight="1" x14ac:dyDescent="0.25">
      <c r="B20" s="37"/>
      <c r="C20" s="37"/>
      <c r="D20" s="37"/>
      <c r="E20" s="37"/>
      <c r="F20" s="37"/>
    </row>
    <row r="21" spans="1:9" x14ac:dyDescent="0.2">
      <c r="B21" s="5" t="s">
        <v>4</v>
      </c>
      <c r="C21" s="6" t="s">
        <v>5</v>
      </c>
    </row>
    <row r="22" spans="1:9" x14ac:dyDescent="0.2">
      <c r="A22" s="5"/>
      <c r="B22" s="5" t="s">
        <v>6</v>
      </c>
      <c r="C22" s="6" t="s">
        <v>7</v>
      </c>
    </row>
    <row r="23" spans="1:9" x14ac:dyDescent="0.2">
      <c r="A23" s="5"/>
      <c r="B23" s="5" t="s">
        <v>8</v>
      </c>
      <c r="C23" s="6" t="s">
        <v>9</v>
      </c>
    </row>
    <row r="24" spans="1:9" x14ac:dyDescent="0.2">
      <c r="A24" s="5"/>
      <c r="B24" s="5" t="s">
        <v>108</v>
      </c>
      <c r="C24" s="6" t="s">
        <v>10</v>
      </c>
    </row>
    <row r="25" spans="1:9" x14ac:dyDescent="0.2">
      <c r="A25" s="5"/>
      <c r="B25" s="5" t="s">
        <v>109</v>
      </c>
      <c r="C25" s="6" t="s">
        <v>11</v>
      </c>
    </row>
  </sheetData>
  <mergeCells count="2">
    <mergeCell ref="B11:E11"/>
    <mergeCell ref="B17:F19"/>
  </mergeCells>
  <hyperlinks>
    <hyperlink ref="C21" location="'1.1'!A1" display="Deudas Financieras según Informe del Síndico"/>
    <hyperlink ref="C22" location="'1.2'!A1" display="Deudas Comerciales según Informe del Síndico"/>
    <hyperlink ref="C23" location="'1.3'!A1" display="Otras Deudas según Informe del Síndico"/>
  </hyperlinks>
  <printOptions horizontalCentered="1" verticalCentered="1"/>
  <pageMargins left="0.70866141732283472" right="0.70866141732283472" top="0.39370078740157483" bottom="0.74803149606299213" header="0" footer="0.31496062992125984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00B050"/>
    <pageSetUpPr fitToPage="1"/>
  </sheetPr>
  <dimension ref="A1:K203"/>
  <sheetViews>
    <sheetView zoomScale="90" zoomScaleNormal="90" zoomScaleSheetLayoutView="85" workbookViewId="0">
      <selection activeCell="A9" sqref="A9"/>
    </sheetView>
  </sheetViews>
  <sheetFormatPr baseColWidth="10" defaultColWidth="9.140625" defaultRowHeight="12.75" x14ac:dyDescent="0.2"/>
  <cols>
    <col min="1" max="1" width="32.140625" style="9" bestFit="1" customWidth="1"/>
    <col min="2" max="2" width="18.28515625" style="58" bestFit="1" customWidth="1"/>
    <col min="3" max="3" width="15.85546875" style="64" bestFit="1" customWidth="1"/>
    <col min="4" max="4" width="13.85546875" style="10" bestFit="1" customWidth="1"/>
    <col min="5" max="5" width="12.7109375" style="10" customWidth="1"/>
    <col min="6" max="6" width="15.42578125" style="29" customWidth="1"/>
    <col min="7" max="7" width="19.140625" style="9" bestFit="1" customWidth="1"/>
    <col min="8" max="8" width="13.7109375" style="9" customWidth="1"/>
    <col min="9" max="9" width="12.5703125" style="10" customWidth="1"/>
    <col min="10" max="10" width="19.140625" style="10" customWidth="1"/>
    <col min="11" max="11" width="15.5703125" style="11" customWidth="1"/>
    <col min="12" max="14" width="14.140625" style="9" bestFit="1" customWidth="1"/>
    <col min="15" max="15" width="14.28515625" style="9" bestFit="1" customWidth="1"/>
    <col min="16" max="16384" width="9.140625" style="9"/>
  </cols>
  <sheetData>
    <row r="1" spans="1:11" x14ac:dyDescent="0.2">
      <c r="A1" s="7" t="s">
        <v>12</v>
      </c>
      <c r="B1" s="49"/>
      <c r="C1" s="63"/>
      <c r="D1" s="40"/>
      <c r="E1" s="40"/>
      <c r="F1" s="39"/>
      <c r="G1" s="39"/>
      <c r="H1" s="39"/>
      <c r="I1" s="40"/>
      <c r="J1" s="40"/>
      <c r="K1" s="8"/>
    </row>
    <row r="2" spans="1:11" x14ac:dyDescent="0.2">
      <c r="B2" s="26"/>
      <c r="F2" s="9"/>
    </row>
    <row r="3" spans="1:11" x14ac:dyDescent="0.2">
      <c r="B3" s="26"/>
      <c r="F3" s="9"/>
    </row>
    <row r="4" spans="1:11" x14ac:dyDescent="0.2">
      <c r="B4" s="26"/>
      <c r="F4" s="9"/>
    </row>
    <row r="5" spans="1:11" x14ac:dyDescent="0.2">
      <c r="B5" s="26"/>
      <c r="F5" s="9"/>
    </row>
    <row r="6" spans="1:11" x14ac:dyDescent="0.2">
      <c r="B6" s="26"/>
      <c r="F6" s="9"/>
    </row>
    <row r="7" spans="1:11" x14ac:dyDescent="0.2">
      <c r="B7" s="26"/>
      <c r="F7" s="9"/>
    </row>
    <row r="8" spans="1:11" x14ac:dyDescent="0.2">
      <c r="A8" s="12" t="s">
        <v>13</v>
      </c>
      <c r="B8" s="50"/>
      <c r="C8" s="65"/>
      <c r="D8" s="14"/>
      <c r="E8" s="14"/>
      <c r="F8" s="13"/>
      <c r="G8" s="13"/>
      <c r="H8" s="13"/>
      <c r="I8" s="14"/>
      <c r="J8" s="14"/>
    </row>
    <row r="9" spans="1:11" s="12" customFormat="1" x14ac:dyDescent="0.2">
      <c r="A9" s="12" t="str">
        <f>+Índice!B21&amp;Índice!C21</f>
        <v>1. Deudas Financieras</v>
      </c>
      <c r="B9" s="51"/>
      <c r="C9" s="66"/>
      <c r="D9" s="16"/>
      <c r="E9" s="16"/>
      <c r="F9" s="15"/>
      <c r="G9" s="15"/>
      <c r="H9" s="15"/>
      <c r="I9" s="16"/>
      <c r="J9" s="16"/>
      <c r="K9" s="17"/>
    </row>
    <row r="10" spans="1:11" x14ac:dyDescent="0.2">
      <c r="B10" s="50"/>
      <c r="C10" s="65"/>
      <c r="D10" s="14"/>
      <c r="E10" s="14"/>
      <c r="F10" s="13"/>
      <c r="G10" s="13"/>
      <c r="H10" s="13"/>
      <c r="I10" s="14"/>
      <c r="J10" s="14"/>
    </row>
    <row r="11" spans="1:11" x14ac:dyDescent="0.2">
      <c r="B11" s="52" t="s">
        <v>14</v>
      </c>
      <c r="C11" s="30">
        <f>+Índice!D14</f>
        <v>45473</v>
      </c>
      <c r="D11" s="19"/>
      <c r="E11" s="14"/>
      <c r="F11" s="13"/>
      <c r="G11" s="13"/>
      <c r="H11" s="13"/>
      <c r="I11" s="14"/>
      <c r="J11" s="14"/>
    </row>
    <row r="12" spans="1:11" x14ac:dyDescent="0.2">
      <c r="B12" s="52" t="s">
        <v>15</v>
      </c>
      <c r="C12" s="4">
        <f>+Índice!D15</f>
        <v>7543.01</v>
      </c>
      <c r="D12" s="20"/>
      <c r="E12" s="14"/>
      <c r="F12" s="13"/>
      <c r="G12" s="13"/>
      <c r="H12" s="13"/>
      <c r="I12" s="14"/>
      <c r="J12" s="14"/>
    </row>
    <row r="13" spans="1:11" x14ac:dyDescent="0.2">
      <c r="A13" s="21"/>
      <c r="B13" s="53"/>
      <c r="C13" s="67"/>
      <c r="D13" s="23"/>
      <c r="E13" s="14"/>
      <c r="F13" s="13"/>
      <c r="G13" s="13"/>
      <c r="H13" s="13"/>
      <c r="I13" s="14"/>
      <c r="J13" s="14"/>
    </row>
    <row r="14" spans="1:11" x14ac:dyDescent="0.2">
      <c r="A14" s="24" t="s">
        <v>16</v>
      </c>
      <c r="B14" s="53"/>
      <c r="C14" s="67"/>
      <c r="D14" s="23"/>
      <c r="E14" s="14"/>
      <c r="F14" s="13"/>
      <c r="G14" s="13"/>
      <c r="H14" s="13"/>
      <c r="I14" s="14"/>
      <c r="J14" s="14"/>
    </row>
    <row r="15" spans="1:11" x14ac:dyDescent="0.2">
      <c r="A15" s="24"/>
      <c r="B15" s="53"/>
      <c r="C15" s="67"/>
      <c r="D15" s="23"/>
      <c r="E15" s="14"/>
      <c r="F15" s="13"/>
      <c r="G15" s="13"/>
      <c r="H15" s="13"/>
      <c r="I15" s="14"/>
      <c r="J15" s="14"/>
    </row>
    <row r="16" spans="1:11" x14ac:dyDescent="0.2">
      <c r="A16" s="41" t="s">
        <v>24</v>
      </c>
      <c r="B16" s="54"/>
      <c r="C16" s="68"/>
      <c r="D16" s="42"/>
      <c r="E16" s="42"/>
      <c r="F16" s="42"/>
      <c r="G16" s="42"/>
      <c r="H16" s="42"/>
      <c r="I16" s="42"/>
    </row>
    <row r="17" spans="1:11" ht="13.5" thickBot="1" x14ac:dyDescent="0.25">
      <c r="A17" s="43" t="s">
        <v>25</v>
      </c>
      <c r="B17" s="55" t="s">
        <v>26</v>
      </c>
      <c r="C17" s="69" t="s">
        <v>27</v>
      </c>
      <c r="D17" s="44" t="s">
        <v>28</v>
      </c>
      <c r="E17" s="45"/>
      <c r="F17" s="45"/>
      <c r="G17" s="45"/>
      <c r="H17" s="45"/>
      <c r="I17" s="45"/>
    </row>
    <row r="18" spans="1:11" x14ac:dyDescent="0.2">
      <c r="A18" s="42" t="s">
        <v>17</v>
      </c>
      <c r="B18" s="54"/>
      <c r="C18" s="70">
        <v>400000000</v>
      </c>
      <c r="D18" s="46">
        <v>45475</v>
      </c>
      <c r="E18" s="42"/>
      <c r="F18" s="42"/>
      <c r="G18" s="42"/>
      <c r="H18" s="42"/>
      <c r="I18" s="42"/>
    </row>
    <row r="19" spans="1:11" x14ac:dyDescent="0.2">
      <c r="A19" s="42" t="s">
        <v>17</v>
      </c>
      <c r="B19" s="54"/>
      <c r="C19" s="70">
        <v>400000000</v>
      </c>
      <c r="D19" s="46">
        <v>45496</v>
      </c>
      <c r="E19" s="42"/>
      <c r="F19" s="42"/>
      <c r="G19" s="42"/>
      <c r="H19" s="42"/>
      <c r="I19" s="42"/>
    </row>
    <row r="20" spans="1:11" x14ac:dyDescent="0.2">
      <c r="A20" s="42" t="s">
        <v>17</v>
      </c>
      <c r="B20" s="54"/>
      <c r="C20" s="70">
        <v>400000000</v>
      </c>
      <c r="D20" s="46">
        <v>45524</v>
      </c>
      <c r="F20" s="28"/>
    </row>
    <row r="21" spans="1:11" x14ac:dyDescent="0.2">
      <c r="A21" s="42" t="s">
        <v>17</v>
      </c>
      <c r="B21" s="54"/>
      <c r="C21" s="70">
        <v>340000000</v>
      </c>
      <c r="D21" s="46">
        <v>45580</v>
      </c>
      <c r="F21" s="28"/>
    </row>
    <row r="22" spans="1:11" x14ac:dyDescent="0.2">
      <c r="A22" s="42" t="s">
        <v>17</v>
      </c>
      <c r="B22" s="54"/>
      <c r="C22" s="70">
        <v>410000000</v>
      </c>
      <c r="D22" s="46">
        <v>45586</v>
      </c>
      <c r="F22" s="28"/>
    </row>
    <row r="23" spans="1:11" x14ac:dyDescent="0.2">
      <c r="A23" s="42" t="s">
        <v>17</v>
      </c>
      <c r="B23" s="54"/>
      <c r="C23" s="70">
        <v>410000000</v>
      </c>
      <c r="D23" s="46">
        <v>45601</v>
      </c>
      <c r="F23" s="28"/>
    </row>
    <row r="24" spans="1:11" x14ac:dyDescent="0.2">
      <c r="A24" s="42" t="s">
        <v>17</v>
      </c>
      <c r="B24" s="54"/>
      <c r="C24" s="70">
        <v>410000000</v>
      </c>
      <c r="D24" s="46">
        <v>45608</v>
      </c>
      <c r="F24" s="28"/>
    </row>
    <row r="25" spans="1:11" x14ac:dyDescent="0.2">
      <c r="A25" s="42" t="s">
        <v>17</v>
      </c>
      <c r="B25" s="54"/>
      <c r="C25" s="70">
        <v>410000000</v>
      </c>
      <c r="D25" s="46">
        <v>45664</v>
      </c>
      <c r="F25" s="28"/>
    </row>
    <row r="26" spans="1:11" x14ac:dyDescent="0.2">
      <c r="A26" s="42" t="s">
        <v>17</v>
      </c>
      <c r="B26" s="54"/>
      <c r="C26" s="70">
        <v>410000000</v>
      </c>
      <c r="D26" s="46">
        <v>45671</v>
      </c>
      <c r="F26" s="28"/>
    </row>
    <row r="27" spans="1:11" x14ac:dyDescent="0.2">
      <c r="A27" s="42" t="s">
        <v>17</v>
      </c>
      <c r="B27" s="54"/>
      <c r="C27" s="70">
        <v>410000000</v>
      </c>
      <c r="D27" s="46">
        <v>45692</v>
      </c>
      <c r="F27" s="28"/>
      <c r="I27" s="9"/>
      <c r="J27" s="9"/>
      <c r="K27" s="9"/>
    </row>
    <row r="28" spans="1:11" x14ac:dyDescent="0.2">
      <c r="A28" s="42" t="s">
        <v>29</v>
      </c>
      <c r="B28" s="54"/>
      <c r="C28" s="70">
        <v>380000000</v>
      </c>
      <c r="D28" s="46">
        <v>45482</v>
      </c>
      <c r="F28" s="28"/>
    </row>
    <row r="29" spans="1:11" x14ac:dyDescent="0.2">
      <c r="A29" s="42" t="s">
        <v>29</v>
      </c>
      <c r="B29" s="54"/>
      <c r="C29" s="70">
        <v>380000000</v>
      </c>
      <c r="D29" s="46">
        <v>45489</v>
      </c>
      <c r="F29" s="28"/>
    </row>
    <row r="30" spans="1:11" x14ac:dyDescent="0.2">
      <c r="A30" s="42" t="s">
        <v>29</v>
      </c>
      <c r="B30" s="54"/>
      <c r="C30" s="70">
        <v>380000000</v>
      </c>
      <c r="D30" s="46">
        <v>45510</v>
      </c>
      <c r="F30" s="28"/>
    </row>
    <row r="31" spans="1:11" x14ac:dyDescent="0.2">
      <c r="A31" s="42" t="s">
        <v>29</v>
      </c>
      <c r="B31" s="54"/>
      <c r="C31" s="70">
        <v>380000000</v>
      </c>
      <c r="D31" s="46">
        <v>45517</v>
      </c>
      <c r="F31" s="28"/>
    </row>
    <row r="32" spans="1:11" x14ac:dyDescent="0.2">
      <c r="A32" s="42" t="s">
        <v>29</v>
      </c>
      <c r="B32" s="54"/>
      <c r="C32" s="70">
        <v>340000000</v>
      </c>
      <c r="D32" s="46">
        <v>45538</v>
      </c>
      <c r="F32" s="28"/>
    </row>
    <row r="33" spans="1:11" x14ac:dyDescent="0.2">
      <c r="A33" s="42" t="s">
        <v>29</v>
      </c>
      <c r="B33" s="54"/>
      <c r="C33" s="70">
        <v>415000000</v>
      </c>
      <c r="D33" s="46">
        <v>45545</v>
      </c>
      <c r="F33" s="28"/>
    </row>
    <row r="34" spans="1:11" x14ac:dyDescent="0.2">
      <c r="A34" s="42" t="s">
        <v>29</v>
      </c>
      <c r="B34" s="54"/>
      <c r="C34" s="70">
        <v>415000000</v>
      </c>
      <c r="D34" s="46">
        <v>45552</v>
      </c>
      <c r="F34" s="28"/>
    </row>
    <row r="35" spans="1:11" x14ac:dyDescent="0.2">
      <c r="A35" s="42" t="s">
        <v>29</v>
      </c>
      <c r="B35" s="54"/>
      <c r="C35" s="70">
        <v>415000000</v>
      </c>
      <c r="D35" s="46">
        <v>45559</v>
      </c>
      <c r="F35" s="28"/>
    </row>
    <row r="36" spans="1:11" x14ac:dyDescent="0.2">
      <c r="A36" s="42" t="s">
        <v>29</v>
      </c>
      <c r="B36" s="54"/>
      <c r="C36" s="70">
        <v>415000000</v>
      </c>
      <c r="D36" s="46">
        <v>45573</v>
      </c>
      <c r="F36" s="28"/>
    </row>
    <row r="37" spans="1:11" x14ac:dyDescent="0.2">
      <c r="A37" s="42" t="s">
        <v>29</v>
      </c>
      <c r="B37" s="54"/>
      <c r="C37" s="70">
        <v>550000000</v>
      </c>
      <c r="D37" s="46">
        <v>45615</v>
      </c>
      <c r="F37" s="28"/>
    </row>
    <row r="38" spans="1:11" x14ac:dyDescent="0.2">
      <c r="A38" s="42" t="s">
        <v>29</v>
      </c>
      <c r="B38" s="54"/>
      <c r="C38" s="70">
        <v>350000000</v>
      </c>
      <c r="D38" s="46">
        <v>45621</v>
      </c>
      <c r="F38" s="28"/>
    </row>
    <row r="39" spans="1:11" x14ac:dyDescent="0.2">
      <c r="A39" s="42" t="s">
        <v>30</v>
      </c>
      <c r="B39" s="54"/>
      <c r="C39" s="70">
        <v>360000000</v>
      </c>
      <c r="D39" s="46">
        <v>45684</v>
      </c>
      <c r="F39" s="28"/>
      <c r="I39" s="9"/>
      <c r="J39" s="9"/>
      <c r="K39" s="9"/>
    </row>
    <row r="40" spans="1:11" x14ac:dyDescent="0.2">
      <c r="A40" s="42" t="s">
        <v>30</v>
      </c>
      <c r="B40" s="54"/>
      <c r="C40" s="70">
        <v>380000000</v>
      </c>
      <c r="D40" s="46">
        <v>45699</v>
      </c>
      <c r="F40" s="28"/>
      <c r="I40" s="9"/>
      <c r="J40" s="9"/>
      <c r="K40" s="9"/>
    </row>
    <row r="41" spans="1:11" x14ac:dyDescent="0.2">
      <c r="A41" s="42" t="s">
        <v>30</v>
      </c>
      <c r="B41" s="54"/>
      <c r="C41" s="70">
        <v>380000000</v>
      </c>
      <c r="D41" s="46">
        <v>45734</v>
      </c>
      <c r="F41" s="28"/>
      <c r="I41" s="9"/>
      <c r="J41" s="9"/>
      <c r="K41" s="9"/>
    </row>
    <row r="42" spans="1:11" x14ac:dyDescent="0.2">
      <c r="A42" s="42" t="s">
        <v>30</v>
      </c>
      <c r="B42" s="54"/>
      <c r="C42" s="70">
        <v>380000000</v>
      </c>
      <c r="D42" s="46">
        <v>45740</v>
      </c>
      <c r="F42" s="28"/>
      <c r="I42" s="9"/>
      <c r="J42" s="9"/>
      <c r="K42" s="9"/>
    </row>
    <row r="43" spans="1:11" x14ac:dyDescent="0.2">
      <c r="A43" s="42" t="s">
        <v>19</v>
      </c>
      <c r="B43" s="54"/>
      <c r="C43" s="70">
        <v>400000000</v>
      </c>
      <c r="D43" s="46">
        <v>45720</v>
      </c>
      <c r="F43" s="28"/>
      <c r="I43" s="9"/>
      <c r="J43" s="9"/>
      <c r="K43" s="9"/>
    </row>
    <row r="44" spans="1:11" x14ac:dyDescent="0.2">
      <c r="A44" s="42" t="s">
        <v>19</v>
      </c>
      <c r="B44" s="54"/>
      <c r="C44" s="70">
        <v>412500000</v>
      </c>
      <c r="D44" s="46">
        <v>45727</v>
      </c>
      <c r="F44" s="28"/>
      <c r="I44" s="9"/>
      <c r="J44" s="9"/>
      <c r="K44" s="9"/>
    </row>
    <row r="45" spans="1:11" x14ac:dyDescent="0.2">
      <c r="A45" s="42" t="s">
        <v>19</v>
      </c>
      <c r="B45" s="54"/>
      <c r="C45" s="70">
        <v>412500000</v>
      </c>
      <c r="D45" s="46">
        <v>45755</v>
      </c>
      <c r="F45" s="28"/>
      <c r="I45" s="9"/>
      <c r="J45" s="9"/>
      <c r="K45" s="9"/>
    </row>
    <row r="46" spans="1:11" x14ac:dyDescent="0.2">
      <c r="A46" s="42" t="s">
        <v>19</v>
      </c>
      <c r="B46" s="54"/>
      <c r="C46" s="70">
        <v>412500000</v>
      </c>
      <c r="D46" s="46">
        <v>45762</v>
      </c>
      <c r="F46" s="28"/>
      <c r="I46" s="9"/>
      <c r="J46" s="9"/>
      <c r="K46" s="9"/>
    </row>
    <row r="47" spans="1:11" x14ac:dyDescent="0.2">
      <c r="A47" s="42" t="s">
        <v>19</v>
      </c>
      <c r="B47" s="54"/>
      <c r="C47" s="70">
        <v>412500000</v>
      </c>
      <c r="D47" s="46">
        <v>45783</v>
      </c>
      <c r="F47" s="28"/>
      <c r="I47" s="9"/>
      <c r="J47" s="9"/>
      <c r="K47" s="9"/>
    </row>
    <row r="48" spans="1:11" x14ac:dyDescent="0.2">
      <c r="A48" s="42" t="s">
        <v>19</v>
      </c>
      <c r="B48" s="54"/>
      <c r="C48" s="70">
        <v>412500000</v>
      </c>
      <c r="D48" s="46">
        <v>45790</v>
      </c>
      <c r="F48" s="28"/>
      <c r="I48" s="9"/>
      <c r="J48" s="9"/>
      <c r="K48" s="9"/>
    </row>
    <row r="49" spans="1:11" x14ac:dyDescent="0.2">
      <c r="A49" s="42" t="s">
        <v>19</v>
      </c>
      <c r="B49" s="54"/>
      <c r="C49" s="70">
        <v>412500000</v>
      </c>
      <c r="D49" s="46">
        <v>45811</v>
      </c>
      <c r="F49" s="28"/>
      <c r="I49" s="9"/>
      <c r="J49" s="9"/>
      <c r="K49" s="9"/>
    </row>
    <row r="50" spans="1:11" x14ac:dyDescent="0.2">
      <c r="A50" s="42" t="s">
        <v>19</v>
      </c>
      <c r="B50" s="54"/>
      <c r="C50" s="70">
        <v>412500000</v>
      </c>
      <c r="D50" s="46">
        <v>45818</v>
      </c>
      <c r="F50" s="28"/>
      <c r="I50" s="9"/>
      <c r="J50" s="9"/>
      <c r="K50" s="9"/>
    </row>
    <row r="52" spans="1:11" ht="13.5" thickBot="1" x14ac:dyDescent="0.25">
      <c r="A52" s="33"/>
      <c r="B52" s="56"/>
      <c r="C52" s="71"/>
      <c r="D52" s="25"/>
      <c r="I52" s="9"/>
      <c r="J52" s="9"/>
      <c r="K52" s="9"/>
    </row>
    <row r="53" spans="1:11" ht="13.5" thickBot="1" x14ac:dyDescent="0.25">
      <c r="A53" s="47"/>
      <c r="B53" s="57"/>
      <c r="C53" s="72">
        <f>SUM(C18:C52)</f>
        <v>13207500000</v>
      </c>
      <c r="D53" s="48"/>
      <c r="I53" s="9"/>
      <c r="J53" s="9"/>
      <c r="K53" s="9"/>
    </row>
    <row r="55" spans="1:11" x14ac:dyDescent="0.2">
      <c r="A55" s="41" t="s">
        <v>31</v>
      </c>
      <c r="B55" s="54"/>
      <c r="C55" s="68"/>
      <c r="D55" s="42"/>
      <c r="I55" s="9"/>
      <c r="J55" s="9"/>
      <c r="K55" s="9"/>
    </row>
    <row r="56" spans="1:11" ht="13.5" thickBot="1" x14ac:dyDescent="0.25">
      <c r="A56" s="43" t="s">
        <v>25</v>
      </c>
      <c r="B56" s="55" t="s">
        <v>26</v>
      </c>
      <c r="C56" s="69" t="s">
        <v>27</v>
      </c>
      <c r="D56" s="44" t="s">
        <v>28</v>
      </c>
      <c r="I56" s="9"/>
      <c r="J56" s="9"/>
      <c r="K56" s="9"/>
    </row>
    <row r="57" spans="1:11" x14ac:dyDescent="0.2">
      <c r="A57" s="42" t="s">
        <v>17</v>
      </c>
      <c r="B57" s="54"/>
      <c r="C57" s="70">
        <f>2367123*1.1</f>
        <v>2603835.3000000003</v>
      </c>
      <c r="D57" s="46">
        <v>45475</v>
      </c>
      <c r="F57" s="28"/>
      <c r="I57" s="9"/>
      <c r="J57" s="9"/>
      <c r="K57" s="9"/>
    </row>
    <row r="58" spans="1:11" x14ac:dyDescent="0.2">
      <c r="A58" s="42" t="s">
        <v>17</v>
      </c>
      <c r="B58" s="54"/>
      <c r="C58" s="70">
        <f>4142466*1.1</f>
        <v>4556712.6000000006</v>
      </c>
      <c r="D58" s="46">
        <v>45496</v>
      </c>
      <c r="F58" s="28"/>
      <c r="I58" s="9"/>
      <c r="J58" s="9"/>
      <c r="K58" s="9"/>
    </row>
    <row r="59" spans="1:11" x14ac:dyDescent="0.2">
      <c r="A59" s="42" t="s">
        <v>17</v>
      </c>
      <c r="B59" s="54"/>
      <c r="C59" s="70">
        <f>2761644*1.1</f>
        <v>3037808.4000000004</v>
      </c>
      <c r="D59" s="46">
        <v>45524</v>
      </c>
      <c r="F59" s="28"/>
      <c r="I59" s="9"/>
      <c r="J59" s="9"/>
      <c r="K59" s="9"/>
    </row>
    <row r="60" spans="1:11" x14ac:dyDescent="0.2">
      <c r="A60" s="42" t="s">
        <v>17</v>
      </c>
      <c r="B60" s="54"/>
      <c r="C60" s="70">
        <f>85380822*1.1</f>
        <v>93918904.200000003</v>
      </c>
      <c r="D60" s="46">
        <v>45580</v>
      </c>
      <c r="F60" s="28"/>
      <c r="I60" s="9"/>
      <c r="J60" s="9"/>
      <c r="K60" s="9"/>
    </row>
    <row r="61" spans="1:11" x14ac:dyDescent="0.2">
      <c r="A61" s="42" t="s">
        <v>17</v>
      </c>
      <c r="B61" s="54"/>
      <c r="C61" s="70">
        <f>3214849*1.1</f>
        <v>3536333.9000000004</v>
      </c>
      <c r="D61" s="46">
        <v>45586</v>
      </c>
      <c r="F61" s="28"/>
      <c r="I61" s="9"/>
      <c r="J61" s="9"/>
      <c r="K61" s="9"/>
    </row>
    <row r="62" spans="1:11" x14ac:dyDescent="0.2">
      <c r="A62" s="42" t="s">
        <v>17</v>
      </c>
      <c r="B62" s="54"/>
      <c r="C62" s="70">
        <f>6697603*1.1</f>
        <v>7367363.3000000007</v>
      </c>
      <c r="D62" s="46">
        <v>45601</v>
      </c>
      <c r="F62" s="28"/>
      <c r="I62" s="9"/>
      <c r="J62" s="9"/>
      <c r="K62" s="9"/>
    </row>
    <row r="63" spans="1:11" x14ac:dyDescent="0.2">
      <c r="A63" s="42" t="s">
        <v>17</v>
      </c>
      <c r="B63" s="54"/>
      <c r="C63" s="70">
        <f>2500438*1.1</f>
        <v>2750481.8000000003</v>
      </c>
      <c r="D63" s="46">
        <v>45608</v>
      </c>
      <c r="F63" s="28"/>
      <c r="I63" s="9"/>
      <c r="J63" s="9"/>
      <c r="K63" s="9"/>
    </row>
    <row r="64" spans="1:11" x14ac:dyDescent="0.2">
      <c r="A64" s="42" t="s">
        <v>17</v>
      </c>
      <c r="B64" s="54"/>
      <c r="C64" s="70">
        <f>15002630*1.1</f>
        <v>16502893.000000002</v>
      </c>
      <c r="D64" s="46">
        <v>45664</v>
      </c>
      <c r="F64" s="28"/>
      <c r="I64" s="9"/>
      <c r="J64" s="9"/>
      <c r="K64" s="9"/>
    </row>
    <row r="65" spans="1:11" x14ac:dyDescent="0.2">
      <c r="A65" s="42" t="s">
        <v>17</v>
      </c>
      <c r="B65" s="54"/>
      <c r="C65" s="70">
        <f>1250219*1.1</f>
        <v>1375240.9000000001</v>
      </c>
      <c r="D65" s="46">
        <v>45671</v>
      </c>
      <c r="F65" s="28"/>
      <c r="I65" s="9"/>
      <c r="J65" s="9"/>
      <c r="K65" s="9"/>
    </row>
    <row r="66" spans="1:11" x14ac:dyDescent="0.2">
      <c r="A66" s="42" t="s">
        <v>17</v>
      </c>
      <c r="B66" s="54"/>
      <c r="C66" s="70">
        <f>1875329*1.1</f>
        <v>2062861.9000000001</v>
      </c>
      <c r="D66" s="46">
        <v>45692</v>
      </c>
      <c r="F66" s="28"/>
      <c r="I66" s="9"/>
      <c r="J66" s="9"/>
      <c r="K66" s="9"/>
    </row>
    <row r="67" spans="1:11" x14ac:dyDescent="0.2">
      <c r="A67" s="42" t="s">
        <v>18</v>
      </c>
      <c r="B67" s="54"/>
      <c r="C67" s="70">
        <v>10594667</v>
      </c>
      <c r="D67" s="46">
        <v>45482</v>
      </c>
      <c r="F67" s="28"/>
      <c r="I67" s="9"/>
      <c r="J67" s="9"/>
      <c r="K67" s="9"/>
    </row>
    <row r="68" spans="1:11" x14ac:dyDescent="0.2">
      <c r="A68" s="42" t="s">
        <v>18</v>
      </c>
      <c r="B68" s="54"/>
      <c r="C68" s="70">
        <v>1986500</v>
      </c>
      <c r="D68" s="46">
        <v>45489</v>
      </c>
      <c r="F68" s="28"/>
      <c r="I68" s="9"/>
      <c r="J68" s="9"/>
      <c r="K68" s="9"/>
    </row>
    <row r="69" spans="1:11" x14ac:dyDescent="0.2">
      <c r="A69" s="42" t="s">
        <v>18</v>
      </c>
      <c r="B69" s="54"/>
      <c r="C69" s="70">
        <v>3973000</v>
      </c>
      <c r="D69" s="46">
        <v>45510</v>
      </c>
      <c r="F69" s="28"/>
      <c r="I69" s="9"/>
      <c r="J69" s="9"/>
      <c r="K69" s="9"/>
    </row>
    <row r="70" spans="1:11" x14ac:dyDescent="0.2">
      <c r="A70" s="42" t="s">
        <v>18</v>
      </c>
      <c r="B70" s="54"/>
      <c r="C70" s="70">
        <v>662167</v>
      </c>
      <c r="D70" s="46">
        <v>45517</v>
      </c>
      <c r="F70" s="28"/>
      <c r="I70" s="9"/>
      <c r="J70" s="9"/>
      <c r="K70" s="9"/>
    </row>
    <row r="71" spans="1:11" x14ac:dyDescent="0.2">
      <c r="A71" s="42" t="s">
        <v>18</v>
      </c>
      <c r="B71" s="54"/>
      <c r="C71" s="70">
        <v>164923488</v>
      </c>
      <c r="D71" s="46">
        <v>45538</v>
      </c>
      <c r="F71" s="28"/>
      <c r="I71" s="9"/>
      <c r="J71" s="9"/>
      <c r="K71" s="9"/>
    </row>
    <row r="72" spans="1:11" x14ac:dyDescent="0.2">
      <c r="A72" s="42" t="s">
        <v>18</v>
      </c>
      <c r="B72" s="54"/>
      <c r="C72" s="70">
        <v>2793602</v>
      </c>
      <c r="D72" s="46">
        <v>45545</v>
      </c>
      <c r="F72" s="28"/>
      <c r="I72" s="9"/>
      <c r="J72" s="9"/>
      <c r="K72" s="9"/>
    </row>
    <row r="73" spans="1:11" x14ac:dyDescent="0.2">
      <c r="A73" s="42" t="s">
        <v>18</v>
      </c>
      <c r="B73" s="54"/>
      <c r="C73" s="70">
        <v>2095201</v>
      </c>
      <c r="D73" s="46">
        <v>45552</v>
      </c>
      <c r="F73" s="28"/>
      <c r="I73" s="9"/>
      <c r="J73" s="9"/>
      <c r="K73" s="9"/>
    </row>
    <row r="74" spans="1:11" x14ac:dyDescent="0.2">
      <c r="A74" s="42" t="s">
        <v>18</v>
      </c>
      <c r="B74" s="54"/>
      <c r="C74" s="70">
        <v>1396801</v>
      </c>
      <c r="D74" s="46">
        <v>45559</v>
      </c>
      <c r="F74" s="28"/>
      <c r="I74" s="9"/>
      <c r="J74" s="9"/>
      <c r="K74" s="9"/>
    </row>
    <row r="75" spans="1:11" x14ac:dyDescent="0.2">
      <c r="A75" s="42" t="s">
        <v>18</v>
      </c>
      <c r="B75" s="54"/>
      <c r="C75" s="70">
        <v>1396801</v>
      </c>
      <c r="D75" s="46">
        <v>45573</v>
      </c>
      <c r="F75" s="28"/>
      <c r="I75" s="9"/>
      <c r="J75" s="9"/>
      <c r="K75" s="9"/>
    </row>
    <row r="76" spans="1:11" x14ac:dyDescent="0.2">
      <c r="A76" s="42" t="s">
        <v>18</v>
      </c>
      <c r="B76" s="54"/>
      <c r="C76" s="70">
        <v>29390078</v>
      </c>
      <c r="D76" s="46">
        <v>45615</v>
      </c>
      <c r="F76" s="28"/>
      <c r="I76" s="9"/>
      <c r="J76" s="9"/>
      <c r="K76" s="9"/>
    </row>
    <row r="77" spans="1:11" x14ac:dyDescent="0.2">
      <c r="A77" s="42" t="s">
        <v>18</v>
      </c>
      <c r="B77" s="54"/>
      <c r="C77" s="70">
        <v>389641</v>
      </c>
      <c r="D77" s="46">
        <v>45621</v>
      </c>
      <c r="F77" s="28"/>
      <c r="I77" s="9"/>
      <c r="J77" s="9"/>
      <c r="K77" s="9"/>
    </row>
    <row r="78" spans="1:11" x14ac:dyDescent="0.2">
      <c r="A78" s="42" t="s">
        <v>30</v>
      </c>
      <c r="B78" s="54"/>
      <c r="C78" s="70">
        <f>88175342*1.1</f>
        <v>96992876.200000003</v>
      </c>
      <c r="D78" s="46">
        <v>45684</v>
      </c>
      <c r="F78" s="28"/>
      <c r="I78" s="9"/>
      <c r="J78" s="9"/>
      <c r="K78" s="9"/>
    </row>
    <row r="79" spans="1:11" x14ac:dyDescent="0.2">
      <c r="A79" s="42" t="s">
        <v>30</v>
      </c>
      <c r="B79" s="54"/>
      <c r="C79" s="70">
        <f>3373151*1.1</f>
        <v>3710466.1</v>
      </c>
      <c r="D79" s="46">
        <v>45699</v>
      </c>
      <c r="F79" s="28"/>
      <c r="I79" s="9"/>
      <c r="J79" s="9"/>
      <c r="K79" s="9"/>
    </row>
    <row r="80" spans="1:11" x14ac:dyDescent="0.2">
      <c r="A80" s="42" t="s">
        <v>30</v>
      </c>
      <c r="B80" s="54"/>
      <c r="C80" s="70">
        <f>5247123*1.1</f>
        <v>5771835.3000000007</v>
      </c>
      <c r="D80" s="46">
        <v>45734</v>
      </c>
      <c r="F80" s="28"/>
      <c r="I80" s="9"/>
      <c r="J80" s="9"/>
      <c r="K80" s="9"/>
    </row>
    <row r="81" spans="1:11" x14ac:dyDescent="0.2">
      <c r="A81" s="42" t="s">
        <v>30</v>
      </c>
      <c r="B81" s="54"/>
      <c r="C81" s="70">
        <f>449753*1.1</f>
        <v>494728.30000000005</v>
      </c>
      <c r="D81" s="46">
        <v>45740</v>
      </c>
      <c r="F81" s="28"/>
      <c r="I81" s="9"/>
      <c r="J81" s="9"/>
      <c r="K81" s="9"/>
    </row>
    <row r="82" spans="1:11" x14ac:dyDescent="0.2">
      <c r="A82" s="42" t="s">
        <v>30</v>
      </c>
      <c r="B82" s="54"/>
      <c r="C82" s="70">
        <f>90369863*1.1</f>
        <v>99406849.300000012</v>
      </c>
      <c r="D82" s="46">
        <v>45595</v>
      </c>
      <c r="F82" s="28"/>
      <c r="I82" s="9"/>
      <c r="J82" s="9"/>
      <c r="K82" s="9"/>
    </row>
    <row r="83" spans="1:11" x14ac:dyDescent="0.2">
      <c r="A83" s="42" t="s">
        <v>30</v>
      </c>
      <c r="B83" s="54"/>
      <c r="C83" s="70">
        <f>90369863*1.1</f>
        <v>99406849.300000012</v>
      </c>
      <c r="D83" s="46">
        <v>45775</v>
      </c>
      <c r="F83" s="28"/>
      <c r="I83" s="9"/>
      <c r="J83" s="9"/>
      <c r="K83" s="9"/>
    </row>
    <row r="84" spans="1:11" x14ac:dyDescent="0.2">
      <c r="A84" s="42" t="s">
        <v>19</v>
      </c>
      <c r="B84" s="54"/>
      <c r="C84" s="70">
        <f>140498630*1.1</f>
        <v>154548493</v>
      </c>
      <c r="D84" s="46">
        <v>45510</v>
      </c>
      <c r="F84" s="28"/>
      <c r="I84" s="9"/>
      <c r="J84" s="9"/>
      <c r="K84" s="9"/>
    </row>
    <row r="85" spans="1:11" x14ac:dyDescent="0.2">
      <c r="A85" s="42" t="s">
        <v>19</v>
      </c>
      <c r="B85" s="54"/>
      <c r="C85" s="70">
        <f>142059726*1.1</f>
        <v>156265698.60000002</v>
      </c>
      <c r="D85" s="46">
        <v>45692</v>
      </c>
      <c r="F85" s="28"/>
      <c r="I85" s="9"/>
      <c r="J85" s="9"/>
      <c r="K85" s="9"/>
    </row>
    <row r="86" spans="1:11" x14ac:dyDescent="0.2">
      <c r="A86" s="42" t="s">
        <v>19</v>
      </c>
      <c r="B86" s="54"/>
      <c r="C86" s="70">
        <f>21855342*1.1</f>
        <v>24040876.200000003</v>
      </c>
      <c r="D86" s="46">
        <v>45720</v>
      </c>
      <c r="F86" s="28"/>
      <c r="I86" s="9"/>
      <c r="J86" s="9"/>
      <c r="K86" s="9"/>
    </row>
    <row r="87" spans="1:11" x14ac:dyDescent="0.2">
      <c r="A87" s="42" t="s">
        <v>19</v>
      </c>
      <c r="B87" s="54"/>
      <c r="C87" s="70">
        <f>4873151*1.1</f>
        <v>5360466.1000000006</v>
      </c>
      <c r="D87" s="46">
        <v>45727</v>
      </c>
      <c r="F87" s="28"/>
      <c r="I87" s="9"/>
      <c r="J87" s="9"/>
      <c r="K87" s="9"/>
    </row>
    <row r="88" spans="1:11" x14ac:dyDescent="0.2">
      <c r="A88" s="42" t="s">
        <v>19</v>
      </c>
      <c r="B88" s="54"/>
      <c r="C88" s="70">
        <f>17056027*1.1</f>
        <v>18761629.700000003</v>
      </c>
      <c r="D88" s="46">
        <v>45755</v>
      </c>
      <c r="F88" s="28"/>
      <c r="I88" s="9"/>
      <c r="J88" s="9"/>
      <c r="K88" s="9"/>
    </row>
    <row r="89" spans="1:11" x14ac:dyDescent="0.2">
      <c r="A89" s="42" t="s">
        <v>19</v>
      </c>
      <c r="B89" s="54"/>
      <c r="C89" s="70">
        <f>3654863*1.1</f>
        <v>4020349.3000000003</v>
      </c>
      <c r="D89" s="46">
        <v>45762</v>
      </c>
      <c r="F89" s="28"/>
      <c r="I89" s="9"/>
      <c r="J89" s="9"/>
      <c r="K89" s="9"/>
    </row>
    <row r="90" spans="1:11" x14ac:dyDescent="0.2">
      <c r="A90" s="42" t="s">
        <v>19</v>
      </c>
      <c r="B90" s="54"/>
      <c r="C90" s="70">
        <f>9137158*1.1</f>
        <v>10050873.800000001</v>
      </c>
      <c r="D90" s="46">
        <v>45783</v>
      </c>
      <c r="F90" s="28"/>
      <c r="I90" s="9"/>
      <c r="J90" s="9"/>
      <c r="K90" s="9"/>
    </row>
    <row r="91" spans="1:11" x14ac:dyDescent="0.2">
      <c r="A91" s="42" t="s">
        <v>19</v>
      </c>
      <c r="B91" s="54"/>
      <c r="C91" s="70">
        <f>2436575*1.1</f>
        <v>2680232.5</v>
      </c>
      <c r="D91" s="46">
        <v>45790</v>
      </c>
      <c r="F91" s="28"/>
      <c r="I91" s="9"/>
      <c r="J91" s="9"/>
      <c r="K91" s="9"/>
    </row>
    <row r="92" spans="1:11" x14ac:dyDescent="0.2">
      <c r="A92" s="42" t="s">
        <v>19</v>
      </c>
      <c r="B92" s="54"/>
      <c r="C92" s="70">
        <f>5482295*1.1</f>
        <v>6030524.5000000009</v>
      </c>
      <c r="D92" s="46">
        <v>45811</v>
      </c>
      <c r="F92" s="28"/>
      <c r="I92" s="9"/>
      <c r="J92" s="9"/>
      <c r="K92" s="9"/>
    </row>
    <row r="93" spans="1:11" x14ac:dyDescent="0.2">
      <c r="A93" s="42" t="s">
        <v>19</v>
      </c>
      <c r="B93" s="54"/>
      <c r="C93" s="70">
        <f>1218288*1.1</f>
        <v>1340116.8</v>
      </c>
      <c r="D93" s="46">
        <v>45818</v>
      </c>
      <c r="F93" s="28"/>
      <c r="I93" s="9"/>
      <c r="J93" s="9"/>
      <c r="K93" s="9"/>
    </row>
    <row r="94" spans="1:11" x14ac:dyDescent="0.2">
      <c r="A94" s="42" t="s">
        <v>32</v>
      </c>
      <c r="B94" s="54"/>
      <c r="C94" s="70">
        <v>86013699</v>
      </c>
      <c r="D94" s="46">
        <v>45496</v>
      </c>
      <c r="F94" s="28"/>
      <c r="I94" s="9"/>
      <c r="J94" s="9"/>
      <c r="K94" s="9"/>
    </row>
    <row r="95" spans="1:11" x14ac:dyDescent="0.2">
      <c r="A95" s="42" t="s">
        <v>32</v>
      </c>
      <c r="B95" s="54"/>
      <c r="C95" s="70">
        <v>86013699</v>
      </c>
      <c r="D95" s="46">
        <v>45587</v>
      </c>
      <c r="F95" s="28"/>
      <c r="I95" s="9"/>
      <c r="J95" s="9"/>
      <c r="K95" s="9"/>
    </row>
    <row r="96" spans="1:11" x14ac:dyDescent="0.2">
      <c r="A96" s="42" t="s">
        <v>32</v>
      </c>
      <c r="B96" s="54"/>
      <c r="C96" s="70">
        <v>86013699</v>
      </c>
      <c r="D96" s="46">
        <v>45678</v>
      </c>
      <c r="F96" s="28"/>
      <c r="I96" s="9"/>
      <c r="J96" s="9"/>
      <c r="K96" s="9"/>
    </row>
    <row r="97" spans="1:11" x14ac:dyDescent="0.2">
      <c r="A97" s="42" t="s">
        <v>32</v>
      </c>
      <c r="B97" s="54"/>
      <c r="C97" s="70">
        <v>86013699</v>
      </c>
      <c r="D97" s="46">
        <v>45769</v>
      </c>
      <c r="F97" s="28"/>
      <c r="I97" s="9"/>
      <c r="J97" s="9"/>
      <c r="K97" s="9"/>
    </row>
    <row r="99" spans="1:11" ht="13.5" thickBot="1" x14ac:dyDescent="0.25">
      <c r="I99" s="9"/>
      <c r="J99" s="9"/>
      <c r="K99" s="9"/>
    </row>
    <row r="100" spans="1:11" ht="13.5" thickBot="1" x14ac:dyDescent="0.25">
      <c r="A100" s="47"/>
      <c r="B100" s="57"/>
      <c r="C100" s="72">
        <f>SUM(C57:C99)</f>
        <v>1390252042.3</v>
      </c>
      <c r="D100" s="48"/>
      <c r="I100" s="9"/>
      <c r="J100" s="9"/>
      <c r="K100" s="9"/>
    </row>
    <row r="103" spans="1:11" x14ac:dyDescent="0.2">
      <c r="A103" s="41" t="s">
        <v>33</v>
      </c>
      <c r="B103" s="54"/>
      <c r="C103" s="68"/>
      <c r="D103" s="42"/>
      <c r="I103" s="9"/>
      <c r="J103" s="9"/>
      <c r="K103" s="9"/>
    </row>
    <row r="104" spans="1:11" ht="13.5" thickBot="1" x14ac:dyDescent="0.25">
      <c r="A104" s="43" t="s">
        <v>25</v>
      </c>
      <c r="B104" s="55" t="s">
        <v>26</v>
      </c>
      <c r="C104" s="69" t="s">
        <v>27</v>
      </c>
      <c r="D104" s="44" t="s">
        <v>28</v>
      </c>
      <c r="I104" s="9"/>
      <c r="J104" s="9"/>
      <c r="K104" s="9"/>
    </row>
    <row r="105" spans="1:11" x14ac:dyDescent="0.2">
      <c r="A105" s="42"/>
      <c r="B105" s="54"/>
      <c r="C105" s="70"/>
      <c r="D105" s="46"/>
      <c r="F105" s="28"/>
      <c r="I105" s="9"/>
      <c r="J105" s="9"/>
      <c r="K105" s="9"/>
    </row>
    <row r="106" spans="1:11" x14ac:dyDescent="0.2">
      <c r="A106" s="42"/>
      <c r="B106" s="54"/>
      <c r="C106" s="70"/>
      <c r="D106" s="46"/>
      <c r="F106" s="28"/>
      <c r="I106" s="9"/>
      <c r="J106" s="9"/>
      <c r="K106" s="9"/>
    </row>
    <row r="108" spans="1:11" ht="13.5" thickBot="1" x14ac:dyDescent="0.25">
      <c r="I108" s="9"/>
      <c r="J108" s="9"/>
      <c r="K108" s="9"/>
    </row>
    <row r="109" spans="1:11" ht="13.5" thickBot="1" x14ac:dyDescent="0.25">
      <c r="A109" s="47"/>
      <c r="B109" s="57"/>
      <c r="C109" s="72">
        <f>SUM(C105:C108)</f>
        <v>0</v>
      </c>
      <c r="D109" s="48"/>
      <c r="I109" s="9"/>
      <c r="J109" s="9"/>
      <c r="K109" s="9"/>
    </row>
    <row r="112" spans="1:11" x14ac:dyDescent="0.2">
      <c r="A112" s="41" t="s">
        <v>35</v>
      </c>
      <c r="B112" s="54"/>
      <c r="C112" s="68"/>
      <c r="D112" s="42"/>
      <c r="I112" s="9"/>
      <c r="J112" s="9"/>
      <c r="K112" s="9"/>
    </row>
    <row r="113" spans="1:11" ht="13.5" thickBot="1" x14ac:dyDescent="0.25">
      <c r="A113" s="43" t="s">
        <v>25</v>
      </c>
      <c r="B113" s="55" t="s">
        <v>26</v>
      </c>
      <c r="C113" s="69" t="s">
        <v>27</v>
      </c>
      <c r="D113" s="44" t="s">
        <v>28</v>
      </c>
      <c r="I113" s="9"/>
      <c r="J113" s="9"/>
      <c r="K113" s="9"/>
    </row>
    <row r="114" spans="1:11" x14ac:dyDescent="0.2">
      <c r="A114" s="42" t="s">
        <v>34</v>
      </c>
      <c r="B114" s="54">
        <v>9972.6</v>
      </c>
      <c r="C114" s="70">
        <f>(+B114*$C$12)-373338</f>
        <v>74850083.526000008</v>
      </c>
      <c r="D114" s="46">
        <v>45547</v>
      </c>
      <c r="F114" s="28"/>
      <c r="I114" s="9"/>
      <c r="J114" s="9"/>
      <c r="K114" s="9"/>
    </row>
    <row r="115" spans="1:11" x14ac:dyDescent="0.2">
      <c r="A115" s="42" t="s">
        <v>34</v>
      </c>
      <c r="B115" s="54">
        <v>9972.6</v>
      </c>
      <c r="C115" s="70">
        <f t="shared" ref="C115:C116" si="0">+B115*$C$12</f>
        <v>75223421.526000008</v>
      </c>
      <c r="D115" s="46">
        <v>45638</v>
      </c>
      <c r="F115" s="28"/>
      <c r="I115" s="9"/>
      <c r="J115" s="9"/>
      <c r="K115" s="9"/>
    </row>
    <row r="116" spans="1:11" x14ac:dyDescent="0.2">
      <c r="A116" s="42" t="s">
        <v>34</v>
      </c>
      <c r="B116" s="54">
        <v>9972.6</v>
      </c>
      <c r="C116" s="70">
        <f t="shared" si="0"/>
        <v>75223421.526000008</v>
      </c>
      <c r="D116" s="46">
        <v>45729</v>
      </c>
      <c r="F116" s="28"/>
      <c r="I116" s="9"/>
      <c r="J116" s="9"/>
      <c r="K116" s="9"/>
    </row>
    <row r="117" spans="1:11" x14ac:dyDescent="0.2">
      <c r="A117" s="42" t="s">
        <v>34</v>
      </c>
      <c r="B117" s="54">
        <v>9972.6</v>
      </c>
      <c r="C117" s="70">
        <f>+B117*$C$12</f>
        <v>75223421.526000008</v>
      </c>
      <c r="D117" s="46">
        <v>45820</v>
      </c>
      <c r="F117" s="28"/>
      <c r="I117" s="9"/>
      <c r="J117" s="9"/>
      <c r="K117" s="9"/>
    </row>
    <row r="119" spans="1:11" ht="13.5" thickBot="1" x14ac:dyDescent="0.25">
      <c r="I119" s="9"/>
      <c r="J119" s="9"/>
      <c r="K119" s="9"/>
    </row>
    <row r="120" spans="1:11" ht="13.5" thickBot="1" x14ac:dyDescent="0.25">
      <c r="A120" s="47"/>
      <c r="B120" s="57"/>
      <c r="C120" s="72">
        <f>SUM(C114:C119)</f>
        <v>300520348.10400003</v>
      </c>
      <c r="D120" s="48"/>
      <c r="F120" s="32"/>
      <c r="I120" s="9"/>
      <c r="J120" s="9"/>
      <c r="K120" s="9"/>
    </row>
    <row r="122" spans="1:11" ht="13.5" thickBot="1" x14ac:dyDescent="0.25">
      <c r="A122" s="43" t="s">
        <v>36</v>
      </c>
      <c r="B122" s="55"/>
      <c r="C122" s="69">
        <f>-238394110-254752904-73065313-103292301-646720319</f>
        <v>-1316224947</v>
      </c>
      <c r="D122" s="44"/>
      <c r="I122" s="9"/>
      <c r="J122" s="9"/>
      <c r="K122" s="9"/>
    </row>
    <row r="123" spans="1:11" x14ac:dyDescent="0.2">
      <c r="I123" s="9"/>
      <c r="J123" s="9"/>
      <c r="K123" s="9"/>
    </row>
    <row r="124" spans="1:11" x14ac:dyDescent="0.2">
      <c r="I124" s="9"/>
      <c r="J124" s="9"/>
      <c r="K124" s="9"/>
    </row>
    <row r="125" spans="1:11" ht="13.5" thickBot="1" x14ac:dyDescent="0.25">
      <c r="A125" s="43" t="s">
        <v>140</v>
      </c>
      <c r="B125" s="55"/>
      <c r="C125" s="69">
        <v>0</v>
      </c>
      <c r="D125" s="44"/>
      <c r="I125" s="9"/>
      <c r="J125" s="9"/>
      <c r="K125" s="9"/>
    </row>
    <row r="126" spans="1:11" x14ac:dyDescent="0.2">
      <c r="I126" s="9"/>
      <c r="J126" s="9"/>
      <c r="K126" s="9"/>
    </row>
    <row r="127" spans="1:11" ht="13.5" thickBot="1" x14ac:dyDescent="0.25">
      <c r="I127" s="9"/>
      <c r="J127" s="9"/>
      <c r="K127" s="9"/>
    </row>
    <row r="128" spans="1:11" ht="13.5" thickBot="1" x14ac:dyDescent="0.25">
      <c r="A128" s="62" t="s">
        <v>37</v>
      </c>
      <c r="B128" s="61"/>
      <c r="C128" s="73">
        <f>+C53+C100+C109+C120+C122+C125</f>
        <v>13582047443.403999</v>
      </c>
      <c r="D128" s="60"/>
      <c r="F128" s="32"/>
      <c r="I128" s="9"/>
      <c r="J128" s="9"/>
      <c r="K128" s="9"/>
    </row>
    <row r="131" spans="1:11" x14ac:dyDescent="0.2">
      <c r="A131" s="24" t="s">
        <v>20</v>
      </c>
      <c r="I131" s="9"/>
      <c r="J131" s="9"/>
      <c r="K131" s="9"/>
    </row>
    <row r="133" spans="1:11" x14ac:dyDescent="0.2">
      <c r="A133" s="41" t="s">
        <v>24</v>
      </c>
      <c r="B133" s="54"/>
      <c r="C133" s="68"/>
      <c r="D133" s="42"/>
      <c r="I133" s="9"/>
      <c r="J133" s="9"/>
      <c r="K133" s="9"/>
    </row>
    <row r="134" spans="1:11" ht="13.5" thickBot="1" x14ac:dyDescent="0.25">
      <c r="A134" s="43" t="s">
        <v>25</v>
      </c>
      <c r="B134" s="55" t="s">
        <v>26</v>
      </c>
      <c r="C134" s="69" t="s">
        <v>27</v>
      </c>
      <c r="D134" s="44" t="s">
        <v>28</v>
      </c>
      <c r="I134" s="9"/>
      <c r="J134" s="9"/>
      <c r="K134" s="9"/>
    </row>
    <row r="135" spans="1:11" x14ac:dyDescent="0.2">
      <c r="A135" s="42" t="s">
        <v>30</v>
      </c>
      <c r="B135" s="54"/>
      <c r="C135" s="70">
        <v>415000000</v>
      </c>
      <c r="D135" s="46">
        <v>45860</v>
      </c>
      <c r="F135" s="28"/>
      <c r="I135" s="9"/>
      <c r="J135" s="9"/>
      <c r="K135" s="9"/>
    </row>
    <row r="136" spans="1:11" x14ac:dyDescent="0.2">
      <c r="A136" s="42" t="s">
        <v>30</v>
      </c>
      <c r="B136" s="54"/>
      <c r="C136" s="70">
        <v>417000000</v>
      </c>
      <c r="D136" s="46">
        <v>45874</v>
      </c>
      <c r="F136" s="28"/>
      <c r="I136" s="9"/>
      <c r="J136" s="9"/>
      <c r="K136" s="9"/>
    </row>
    <row r="137" spans="1:11" x14ac:dyDescent="0.2">
      <c r="A137" s="42" t="s">
        <v>30</v>
      </c>
      <c r="B137" s="54"/>
      <c r="C137" s="70">
        <v>417000000</v>
      </c>
      <c r="D137" s="46">
        <v>45881</v>
      </c>
      <c r="F137" s="28"/>
      <c r="I137" s="9"/>
      <c r="J137" s="9"/>
      <c r="K137" s="9"/>
    </row>
    <row r="138" spans="1:11" x14ac:dyDescent="0.2">
      <c r="A138" s="42" t="s">
        <v>30</v>
      </c>
      <c r="B138" s="54"/>
      <c r="C138" s="70">
        <v>417000000</v>
      </c>
      <c r="D138" s="46">
        <v>45909</v>
      </c>
      <c r="F138" s="28"/>
      <c r="I138" s="9"/>
      <c r="J138" s="9"/>
      <c r="K138" s="9"/>
    </row>
    <row r="139" spans="1:11" x14ac:dyDescent="0.2">
      <c r="A139" s="42" t="s">
        <v>30</v>
      </c>
      <c r="B139" s="54"/>
      <c r="C139" s="70">
        <v>417000000</v>
      </c>
      <c r="D139" s="46">
        <v>45916</v>
      </c>
      <c r="F139" s="28"/>
      <c r="I139" s="9"/>
      <c r="J139" s="9"/>
      <c r="K139" s="9"/>
    </row>
    <row r="140" spans="1:11" x14ac:dyDescent="0.2">
      <c r="A140" s="42" t="s">
        <v>30</v>
      </c>
      <c r="B140" s="54"/>
      <c r="C140" s="70">
        <v>417000000</v>
      </c>
      <c r="D140" s="46">
        <v>45937</v>
      </c>
      <c r="F140" s="28"/>
      <c r="I140" s="9"/>
      <c r="J140" s="9"/>
      <c r="K140" s="9"/>
    </row>
    <row r="141" spans="1:11" x14ac:dyDescent="0.2">
      <c r="A141" s="42" t="s">
        <v>19</v>
      </c>
      <c r="B141" s="54"/>
      <c r="C141" s="70">
        <v>412500000</v>
      </c>
      <c r="D141" s="46">
        <v>45846</v>
      </c>
      <c r="F141" s="28"/>
      <c r="I141" s="9"/>
      <c r="J141" s="9"/>
      <c r="K141" s="9"/>
    </row>
    <row r="142" spans="1:11" x14ac:dyDescent="0.2">
      <c r="A142" s="42" t="s">
        <v>32</v>
      </c>
      <c r="B142" s="54"/>
      <c r="C142" s="70">
        <v>500000000</v>
      </c>
      <c r="D142" s="46">
        <v>45951</v>
      </c>
      <c r="F142" s="28"/>
      <c r="I142" s="9"/>
      <c r="J142" s="9"/>
      <c r="K142" s="9"/>
    </row>
    <row r="143" spans="1:11" x14ac:dyDescent="0.2">
      <c r="A143" s="42" t="s">
        <v>32</v>
      </c>
      <c r="B143" s="54"/>
      <c r="C143" s="70">
        <v>500000000</v>
      </c>
      <c r="D143" s="46">
        <v>45981</v>
      </c>
      <c r="F143" s="28"/>
      <c r="I143" s="9"/>
      <c r="J143" s="9"/>
      <c r="K143" s="9"/>
    </row>
    <row r="144" spans="1:11" x14ac:dyDescent="0.2">
      <c r="A144" s="42" t="s">
        <v>32</v>
      </c>
      <c r="B144" s="54"/>
      <c r="C144" s="70">
        <v>500000000</v>
      </c>
      <c r="D144" s="46">
        <v>46010</v>
      </c>
      <c r="F144" s="28"/>
      <c r="I144" s="9"/>
      <c r="J144" s="9"/>
      <c r="K144" s="9"/>
    </row>
    <row r="145" spans="1:11" x14ac:dyDescent="0.2">
      <c r="A145" s="42" t="s">
        <v>32</v>
      </c>
      <c r="B145" s="54"/>
      <c r="C145" s="70">
        <v>500000000</v>
      </c>
      <c r="D145" s="46">
        <v>46041</v>
      </c>
      <c r="F145" s="28"/>
      <c r="I145" s="9"/>
      <c r="J145" s="9"/>
      <c r="K145" s="9"/>
    </row>
    <row r="146" spans="1:11" x14ac:dyDescent="0.2">
      <c r="A146" s="42" t="s">
        <v>32</v>
      </c>
      <c r="B146" s="54"/>
      <c r="C146" s="70">
        <v>500000000</v>
      </c>
      <c r="D146" s="46">
        <v>46070</v>
      </c>
      <c r="F146" s="28"/>
      <c r="I146" s="9"/>
      <c r="J146" s="9"/>
      <c r="K146" s="9"/>
    </row>
    <row r="147" spans="1:11" x14ac:dyDescent="0.2">
      <c r="A147" s="42" t="s">
        <v>32</v>
      </c>
      <c r="B147" s="54"/>
      <c r="C147" s="70">
        <v>500000000</v>
      </c>
      <c r="D147" s="46">
        <v>46090</v>
      </c>
      <c r="F147" s="28"/>
      <c r="I147" s="9"/>
      <c r="J147" s="9"/>
      <c r="K147" s="9"/>
    </row>
    <row r="149" spans="1:11" ht="13.5" thickBot="1" x14ac:dyDescent="0.25">
      <c r="I149" s="9"/>
      <c r="J149" s="9"/>
      <c r="K149" s="9"/>
    </row>
    <row r="150" spans="1:11" ht="13.5" thickBot="1" x14ac:dyDescent="0.25">
      <c r="A150" s="47"/>
      <c r="B150" s="57"/>
      <c r="C150" s="72">
        <f>SUM(C135:C149)</f>
        <v>5912500000</v>
      </c>
      <c r="D150" s="48"/>
      <c r="I150" s="9"/>
      <c r="J150" s="9"/>
      <c r="K150" s="9"/>
    </row>
    <row r="153" spans="1:11" x14ac:dyDescent="0.2">
      <c r="A153" s="41" t="s">
        <v>31</v>
      </c>
      <c r="B153" s="54"/>
      <c r="C153" s="68"/>
      <c r="D153" s="42"/>
      <c r="I153" s="9"/>
      <c r="J153" s="9"/>
      <c r="K153" s="9"/>
    </row>
    <row r="154" spans="1:11" ht="13.5" thickBot="1" x14ac:dyDescent="0.25">
      <c r="A154" s="43" t="s">
        <v>25</v>
      </c>
      <c r="B154" s="55" t="s">
        <v>26</v>
      </c>
      <c r="C154" s="69" t="s">
        <v>27</v>
      </c>
      <c r="D154" s="44" t="s">
        <v>28</v>
      </c>
      <c r="I154" s="9"/>
      <c r="J154" s="9"/>
      <c r="K154" s="9"/>
    </row>
    <row r="155" spans="1:11" x14ac:dyDescent="0.2">
      <c r="A155" s="42" t="s">
        <v>30</v>
      </c>
      <c r="B155" s="54"/>
      <c r="C155" s="70">
        <f>42674658*1.1</f>
        <v>46942123.800000004</v>
      </c>
      <c r="D155" s="46">
        <v>45860</v>
      </c>
      <c r="F155" s="28"/>
      <c r="I155" s="9"/>
      <c r="J155" s="9"/>
      <c r="K155" s="9"/>
    </row>
    <row r="156" spans="1:11" x14ac:dyDescent="0.2">
      <c r="A156" s="42" t="s">
        <v>30</v>
      </c>
      <c r="B156" s="54"/>
      <c r="C156" s="70">
        <f>5861992*1.1</f>
        <v>6448191.2000000002</v>
      </c>
      <c r="D156" s="46">
        <v>45874</v>
      </c>
      <c r="F156" s="28"/>
      <c r="I156" s="9"/>
      <c r="J156" s="9"/>
      <c r="K156" s="9"/>
    </row>
    <row r="157" spans="1:11" x14ac:dyDescent="0.2">
      <c r="A157" s="42" t="s">
        <v>30</v>
      </c>
      <c r="B157" s="54"/>
      <c r="C157" s="70">
        <f>2344797*1.1</f>
        <v>2579276.7000000002</v>
      </c>
      <c r="D157" s="46">
        <v>45881</v>
      </c>
      <c r="F157" s="28"/>
      <c r="I157" s="9"/>
      <c r="J157" s="9"/>
      <c r="K157" s="9"/>
    </row>
    <row r="158" spans="1:11" x14ac:dyDescent="0.2">
      <c r="A158" s="42" t="s">
        <v>30</v>
      </c>
      <c r="B158" s="54"/>
      <c r="C158" s="70">
        <f>7034390*1.1</f>
        <v>7737829.0000000009</v>
      </c>
      <c r="D158" s="46">
        <v>45909</v>
      </c>
      <c r="F158" s="28"/>
      <c r="I158" s="9"/>
      <c r="J158" s="9"/>
      <c r="K158" s="9"/>
    </row>
    <row r="159" spans="1:11" x14ac:dyDescent="0.2">
      <c r="A159" s="42" t="s">
        <v>30</v>
      </c>
      <c r="B159" s="54"/>
      <c r="C159" s="70">
        <f>1172398*1.1</f>
        <v>1289637.8</v>
      </c>
      <c r="D159" s="46">
        <v>45916</v>
      </c>
      <c r="F159" s="28"/>
      <c r="I159" s="9"/>
      <c r="J159" s="9"/>
      <c r="K159" s="9"/>
    </row>
    <row r="160" spans="1:11" x14ac:dyDescent="0.2">
      <c r="A160" s="42" t="s">
        <v>30</v>
      </c>
      <c r="B160" s="54"/>
      <c r="C160" s="70">
        <f>1758598*1.1</f>
        <v>1934457.8</v>
      </c>
      <c r="D160" s="46">
        <v>45937</v>
      </c>
      <c r="F160" s="28"/>
      <c r="I160" s="9"/>
      <c r="J160" s="9"/>
      <c r="K160" s="9"/>
    </row>
    <row r="161" spans="1:11" x14ac:dyDescent="0.2">
      <c r="A161" s="42" t="s">
        <v>19</v>
      </c>
      <c r="B161" s="54"/>
      <c r="C161" s="70">
        <f>2436575*1.1</f>
        <v>2680232.5</v>
      </c>
      <c r="D161" s="46">
        <v>45846</v>
      </c>
      <c r="F161" s="28"/>
      <c r="I161" s="9"/>
      <c r="J161" s="9"/>
      <c r="K161" s="9"/>
    </row>
    <row r="162" spans="1:11" x14ac:dyDescent="0.2">
      <c r="A162" s="42" t="s">
        <v>32</v>
      </c>
      <c r="B162" s="54"/>
      <c r="C162" s="70">
        <v>86013699</v>
      </c>
      <c r="D162" s="46">
        <v>45860</v>
      </c>
      <c r="F162" s="28"/>
      <c r="I162" s="9"/>
      <c r="J162" s="9"/>
      <c r="K162" s="9"/>
    </row>
    <row r="163" spans="1:11" x14ac:dyDescent="0.2">
      <c r="A163" s="42" t="s">
        <v>32</v>
      </c>
      <c r="B163" s="54"/>
      <c r="C163" s="70">
        <v>86180366</v>
      </c>
      <c r="D163" s="46">
        <v>45951</v>
      </c>
      <c r="F163" s="28"/>
      <c r="I163" s="9"/>
      <c r="J163" s="9"/>
      <c r="K163" s="9"/>
    </row>
    <row r="164" spans="1:11" x14ac:dyDescent="0.2">
      <c r="A164" s="42" t="s">
        <v>32</v>
      </c>
      <c r="B164" s="54"/>
      <c r="C164" s="70">
        <v>166667</v>
      </c>
      <c r="D164" s="46">
        <v>45981</v>
      </c>
      <c r="F164" s="28"/>
      <c r="I164" s="9"/>
      <c r="J164" s="9"/>
      <c r="K164" s="9"/>
    </row>
    <row r="165" spans="1:11" x14ac:dyDescent="0.2">
      <c r="A165" s="42" t="s">
        <v>32</v>
      </c>
      <c r="B165" s="54"/>
      <c r="C165" s="70">
        <v>166667</v>
      </c>
      <c r="D165" s="46">
        <v>46010</v>
      </c>
      <c r="F165" s="28"/>
      <c r="I165" s="9"/>
      <c r="J165" s="9"/>
      <c r="K165" s="9"/>
    </row>
    <row r="166" spans="1:11" x14ac:dyDescent="0.2">
      <c r="A166" s="42" t="s">
        <v>32</v>
      </c>
      <c r="B166" s="54"/>
      <c r="C166" s="70">
        <v>56721462</v>
      </c>
      <c r="D166" s="46">
        <v>46041</v>
      </c>
      <c r="F166" s="28"/>
      <c r="I166" s="9"/>
      <c r="J166" s="9"/>
      <c r="K166" s="9"/>
    </row>
    <row r="167" spans="1:11" x14ac:dyDescent="0.2">
      <c r="A167" s="42" t="s">
        <v>32</v>
      </c>
      <c r="B167" s="54"/>
      <c r="C167" s="70">
        <v>166667</v>
      </c>
      <c r="D167" s="46">
        <v>46070</v>
      </c>
      <c r="F167" s="28"/>
      <c r="I167" s="9"/>
      <c r="J167" s="9"/>
      <c r="K167" s="9"/>
    </row>
    <row r="168" spans="1:11" x14ac:dyDescent="0.2">
      <c r="A168" s="42" t="s">
        <v>32</v>
      </c>
      <c r="B168" s="54"/>
      <c r="C168" s="70">
        <v>12454338</v>
      </c>
      <c r="D168" s="46">
        <v>46090</v>
      </c>
      <c r="F168" s="28"/>
      <c r="I168" s="9"/>
      <c r="J168" s="9"/>
      <c r="K168" s="9"/>
    </row>
    <row r="169" spans="1:11" x14ac:dyDescent="0.2">
      <c r="A169" s="42"/>
      <c r="B169" s="54"/>
      <c r="C169" s="70"/>
      <c r="D169" s="46"/>
      <c r="F169" s="28"/>
      <c r="I169" s="9"/>
      <c r="J169" s="9"/>
      <c r="K169" s="9"/>
    </row>
    <row r="170" spans="1:11" ht="13.5" thickBot="1" x14ac:dyDescent="0.25">
      <c r="I170" s="9"/>
      <c r="J170" s="9"/>
      <c r="K170" s="9"/>
    </row>
    <row r="171" spans="1:11" ht="13.5" thickBot="1" x14ac:dyDescent="0.25">
      <c r="A171" s="47"/>
      <c r="B171" s="57"/>
      <c r="C171" s="72">
        <f>SUM(C155:C170)</f>
        <v>311481614.80000001</v>
      </c>
      <c r="D171" s="48"/>
      <c r="I171" s="9"/>
      <c r="J171" s="9"/>
      <c r="K171" s="9"/>
    </row>
    <row r="174" spans="1:11" x14ac:dyDescent="0.2">
      <c r="A174" s="41" t="s">
        <v>33</v>
      </c>
      <c r="B174" s="54"/>
      <c r="C174" s="68"/>
      <c r="D174" s="42"/>
      <c r="I174" s="9"/>
      <c r="J174" s="9"/>
      <c r="K174" s="9"/>
    </row>
    <row r="175" spans="1:11" ht="13.5" thickBot="1" x14ac:dyDescent="0.25">
      <c r="A175" s="43" t="s">
        <v>25</v>
      </c>
      <c r="B175" s="55" t="s">
        <v>26</v>
      </c>
      <c r="C175" s="69" t="s">
        <v>27</v>
      </c>
      <c r="D175" s="44" t="s">
        <v>28</v>
      </c>
      <c r="I175" s="9"/>
      <c r="J175" s="9"/>
      <c r="K175" s="9"/>
    </row>
    <row r="176" spans="1:11" x14ac:dyDescent="0.2">
      <c r="A176" s="42" t="s">
        <v>34</v>
      </c>
      <c r="B176" s="54">
        <v>62500</v>
      </c>
      <c r="C176" s="70">
        <f t="shared" ref="C176:C183" si="1">+B176*$C$12</f>
        <v>471438125</v>
      </c>
      <c r="D176" s="46">
        <v>46154</v>
      </c>
      <c r="F176" s="28"/>
      <c r="I176" s="9"/>
      <c r="J176" s="9"/>
      <c r="K176" s="9"/>
    </row>
    <row r="177" spans="1:11" x14ac:dyDescent="0.2">
      <c r="A177" s="42" t="s">
        <v>34</v>
      </c>
      <c r="B177" s="54">
        <v>62500</v>
      </c>
      <c r="C177" s="70">
        <f t="shared" si="1"/>
        <v>471438125</v>
      </c>
      <c r="D177" s="46">
        <v>46185</v>
      </c>
      <c r="F177" s="28"/>
      <c r="I177" s="9"/>
      <c r="J177" s="9"/>
      <c r="K177" s="9"/>
    </row>
    <row r="178" spans="1:11" x14ac:dyDescent="0.2">
      <c r="A178" s="42" t="s">
        <v>34</v>
      </c>
      <c r="B178" s="54">
        <v>62500</v>
      </c>
      <c r="C178" s="70">
        <f t="shared" si="1"/>
        <v>471438125</v>
      </c>
      <c r="D178" s="46">
        <v>46216</v>
      </c>
      <c r="F178" s="28"/>
      <c r="I178" s="9"/>
      <c r="J178" s="9"/>
      <c r="K178" s="9"/>
    </row>
    <row r="179" spans="1:11" x14ac:dyDescent="0.2">
      <c r="A179" s="42" t="s">
        <v>34</v>
      </c>
      <c r="B179" s="54">
        <v>62500</v>
      </c>
      <c r="C179" s="70">
        <f t="shared" si="1"/>
        <v>471438125</v>
      </c>
      <c r="D179" s="46">
        <v>46247</v>
      </c>
      <c r="F179" s="28"/>
      <c r="I179" s="9"/>
      <c r="J179" s="9"/>
      <c r="K179" s="9"/>
    </row>
    <row r="180" spans="1:11" x14ac:dyDescent="0.2">
      <c r="A180" s="42" t="s">
        <v>34</v>
      </c>
      <c r="B180" s="54">
        <v>62500</v>
      </c>
      <c r="C180" s="70">
        <f t="shared" si="1"/>
        <v>471438125</v>
      </c>
      <c r="D180" s="46">
        <v>46276</v>
      </c>
      <c r="F180" s="28"/>
      <c r="I180" s="9"/>
      <c r="J180" s="9"/>
      <c r="K180" s="9"/>
    </row>
    <row r="181" spans="1:11" x14ac:dyDescent="0.2">
      <c r="A181" s="42" t="s">
        <v>34</v>
      </c>
      <c r="B181" s="54">
        <v>62500</v>
      </c>
      <c r="C181" s="70">
        <f t="shared" si="1"/>
        <v>471438125</v>
      </c>
      <c r="D181" s="46">
        <v>46307</v>
      </c>
      <c r="F181" s="28"/>
      <c r="I181" s="9"/>
      <c r="J181" s="9"/>
      <c r="K181" s="9"/>
    </row>
    <row r="182" spans="1:11" x14ac:dyDescent="0.2">
      <c r="A182" s="42" t="s">
        <v>34</v>
      </c>
      <c r="B182" s="54">
        <v>62500</v>
      </c>
      <c r="C182" s="70">
        <f t="shared" si="1"/>
        <v>471438125</v>
      </c>
      <c r="D182" s="46">
        <v>46337</v>
      </c>
      <c r="F182" s="28"/>
      <c r="I182" s="9"/>
      <c r="J182" s="9"/>
      <c r="K182" s="9"/>
    </row>
    <row r="183" spans="1:11" x14ac:dyDescent="0.2">
      <c r="A183" s="42" t="s">
        <v>34</v>
      </c>
      <c r="B183" s="54">
        <v>62500</v>
      </c>
      <c r="C183" s="70">
        <f t="shared" si="1"/>
        <v>471438125</v>
      </c>
      <c r="D183" s="46">
        <v>46367</v>
      </c>
      <c r="F183" s="28"/>
      <c r="I183" s="9"/>
      <c r="J183" s="9"/>
      <c r="K183" s="9"/>
    </row>
    <row r="185" spans="1:11" ht="13.5" thickBot="1" x14ac:dyDescent="0.25">
      <c r="I185" s="9"/>
      <c r="J185" s="9"/>
      <c r="K185" s="9"/>
    </row>
    <row r="186" spans="1:11" ht="13.5" thickBot="1" x14ac:dyDescent="0.25">
      <c r="A186" s="47"/>
      <c r="B186" s="57"/>
      <c r="C186" s="72">
        <f>SUM(C176:C185)</f>
        <v>3771505000</v>
      </c>
      <c r="D186" s="48"/>
      <c r="I186" s="9"/>
      <c r="J186" s="9"/>
      <c r="K186" s="9"/>
    </row>
    <row r="187" spans="1:11" x14ac:dyDescent="0.2">
      <c r="A187" s="74"/>
      <c r="B187" s="75"/>
      <c r="C187" s="76"/>
      <c r="D187" s="77"/>
      <c r="I187" s="9"/>
      <c r="J187" s="9"/>
      <c r="K187" s="9"/>
    </row>
    <row r="189" spans="1:11" x14ac:dyDescent="0.2">
      <c r="A189" s="41" t="s">
        <v>35</v>
      </c>
      <c r="B189" s="54"/>
      <c r="C189" s="68"/>
      <c r="D189" s="42"/>
      <c r="I189" s="9"/>
      <c r="J189" s="9"/>
      <c r="K189" s="9"/>
    </row>
    <row r="190" spans="1:11" ht="13.5" thickBot="1" x14ac:dyDescent="0.25">
      <c r="A190" s="43" t="s">
        <v>25</v>
      </c>
      <c r="B190" s="55" t="s">
        <v>26</v>
      </c>
      <c r="C190" s="69" t="s">
        <v>27</v>
      </c>
      <c r="D190" s="44" t="s">
        <v>28</v>
      </c>
      <c r="I190" s="9"/>
      <c r="J190" s="9"/>
      <c r="K190" s="9"/>
    </row>
    <row r="191" spans="1:11" x14ac:dyDescent="0.2">
      <c r="A191" s="42" t="s">
        <v>34</v>
      </c>
      <c r="B191" s="54">
        <v>9972.6</v>
      </c>
      <c r="C191" s="70">
        <f t="shared" ref="C191:C196" si="2">+B191*$C$12</f>
        <v>75223421.526000008</v>
      </c>
      <c r="D191" s="46">
        <v>45911</v>
      </c>
      <c r="F191" s="28"/>
      <c r="I191" s="9"/>
      <c r="J191" s="9"/>
      <c r="K191" s="9"/>
    </row>
    <row r="192" spans="1:11" x14ac:dyDescent="0.2">
      <c r="A192" s="42" t="s">
        <v>34</v>
      </c>
      <c r="B192" s="54">
        <v>9972.6</v>
      </c>
      <c r="C192" s="70">
        <f t="shared" si="2"/>
        <v>75223421.526000008</v>
      </c>
      <c r="D192" s="46">
        <v>46002</v>
      </c>
      <c r="F192" s="28"/>
      <c r="I192" s="9"/>
      <c r="J192" s="9"/>
      <c r="K192" s="9"/>
    </row>
    <row r="193" spans="1:11" x14ac:dyDescent="0.2">
      <c r="A193" s="42" t="s">
        <v>34</v>
      </c>
      <c r="B193" s="54">
        <v>9972.6</v>
      </c>
      <c r="C193" s="70">
        <f t="shared" si="2"/>
        <v>75223421.526000008</v>
      </c>
      <c r="D193" s="46">
        <v>46093</v>
      </c>
      <c r="F193" s="28"/>
      <c r="I193" s="9"/>
      <c r="J193" s="9"/>
      <c r="K193" s="9"/>
    </row>
    <row r="194" spans="1:11" x14ac:dyDescent="0.2">
      <c r="A194" s="42" t="s">
        <v>34</v>
      </c>
      <c r="B194" s="54">
        <v>9657.5300000000007</v>
      </c>
      <c r="C194" s="70">
        <f t="shared" si="2"/>
        <v>72846845.3653</v>
      </c>
      <c r="D194" s="46">
        <v>46185</v>
      </c>
      <c r="F194" s="28"/>
      <c r="I194" s="9"/>
      <c r="J194" s="9"/>
      <c r="K194" s="9"/>
    </row>
    <row r="195" spans="1:11" x14ac:dyDescent="0.2">
      <c r="A195" s="42" t="s">
        <v>34</v>
      </c>
      <c r="B195" s="54">
        <v>6260.27</v>
      </c>
      <c r="C195" s="70">
        <f t="shared" si="2"/>
        <v>47221279.212700002</v>
      </c>
      <c r="D195" s="46">
        <v>46276</v>
      </c>
      <c r="F195" s="28"/>
      <c r="I195" s="9"/>
      <c r="J195" s="9"/>
      <c r="K195" s="9"/>
    </row>
    <row r="196" spans="1:11" x14ac:dyDescent="0.2">
      <c r="A196" s="42" t="s">
        <v>34</v>
      </c>
      <c r="B196" s="54">
        <v>2506.85</v>
      </c>
      <c r="C196" s="70">
        <f t="shared" si="2"/>
        <v>18909194.618499998</v>
      </c>
      <c r="D196" s="46">
        <v>46367</v>
      </c>
      <c r="F196" s="28"/>
      <c r="I196" s="9"/>
      <c r="J196" s="9"/>
      <c r="K196" s="9"/>
    </row>
    <row r="198" spans="1:11" ht="13.5" thickBot="1" x14ac:dyDescent="0.25">
      <c r="I198" s="9"/>
      <c r="J198" s="9"/>
      <c r="K198" s="9"/>
    </row>
    <row r="199" spans="1:11" ht="13.5" thickBot="1" x14ac:dyDescent="0.25">
      <c r="A199" s="47"/>
      <c r="B199" s="57"/>
      <c r="C199" s="72">
        <f>SUM(C191:C198)</f>
        <v>364647583.77450001</v>
      </c>
      <c r="D199" s="48"/>
      <c r="I199" s="9"/>
      <c r="J199" s="9"/>
      <c r="K199" s="9"/>
    </row>
    <row r="201" spans="1:11" ht="13.5" thickBot="1" x14ac:dyDescent="0.25">
      <c r="A201" s="43" t="s">
        <v>36</v>
      </c>
      <c r="B201" s="55"/>
      <c r="C201" s="69">
        <f>-696164-526418913-29217380</f>
        <v>-556332457</v>
      </c>
      <c r="D201" s="44"/>
      <c r="I201" s="9"/>
      <c r="J201" s="9"/>
      <c r="K201" s="9"/>
    </row>
    <row r="202" spans="1:11" ht="13.5" thickBot="1" x14ac:dyDescent="0.25">
      <c r="I202" s="9"/>
      <c r="J202" s="9"/>
      <c r="K202" s="9"/>
    </row>
    <row r="203" spans="1:11" ht="13.5" thickBot="1" x14ac:dyDescent="0.25">
      <c r="A203" s="62" t="s">
        <v>38</v>
      </c>
      <c r="B203" s="61"/>
      <c r="C203" s="73">
        <f>+C150+C171+C186+C199+C201</f>
        <v>9803801741.5744991</v>
      </c>
      <c r="D203" s="60"/>
      <c r="F203" s="32"/>
      <c r="I203" s="9"/>
      <c r="J203" s="9"/>
      <c r="K203" s="9"/>
    </row>
  </sheetData>
  <hyperlinks>
    <hyperlink ref="A1" location="Índice!A1" display="Regresar al Índice"/>
  </hyperlinks>
  <printOptions horizontalCentered="1" verticalCentered="1"/>
  <pageMargins left="0.74803149606299213" right="0.74803149606299213" top="0" bottom="0" header="0" footer="0"/>
  <pageSetup paperSize="9" scale="4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00B050"/>
    <pageSetUpPr fitToPage="1"/>
  </sheetPr>
  <dimension ref="A1:W149"/>
  <sheetViews>
    <sheetView zoomScale="90" zoomScaleNormal="90" workbookViewId="0">
      <selection activeCell="D140" sqref="D140"/>
    </sheetView>
  </sheetViews>
  <sheetFormatPr baseColWidth="10" defaultColWidth="9.140625" defaultRowHeight="12.75" x14ac:dyDescent="0.2"/>
  <cols>
    <col min="1" max="1" width="49.5703125" style="9" bestFit="1" customWidth="1"/>
    <col min="2" max="2" width="15.140625" style="83" customWidth="1"/>
    <col min="3" max="3" width="15" style="27" customWidth="1"/>
    <col min="4" max="4" width="15" style="99" customWidth="1"/>
    <col min="5" max="5" width="22" style="10" bestFit="1" customWidth="1"/>
    <col min="6" max="6" width="17.5703125" style="29" bestFit="1" customWidth="1"/>
    <col min="7" max="8" width="15.140625" style="9" customWidth="1"/>
    <col min="9" max="9" width="15.28515625" style="9" customWidth="1"/>
    <col min="10" max="10" width="17.5703125" style="9" customWidth="1"/>
    <col min="11" max="11" width="17.85546875" style="9" customWidth="1"/>
    <col min="12" max="12" width="4.28515625" style="9" customWidth="1"/>
    <col min="13" max="13" width="11" style="9" bestFit="1" customWidth="1"/>
    <col min="14" max="14" width="14.28515625" style="9" customWidth="1"/>
    <col min="15" max="16384" width="9.140625" style="9"/>
  </cols>
  <sheetData>
    <row r="1" spans="1:23" s="11" customFormat="1" x14ac:dyDescent="0.2">
      <c r="A1" s="7" t="s">
        <v>12</v>
      </c>
      <c r="B1" s="82"/>
      <c r="C1" s="7"/>
      <c r="D1" s="98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23" x14ac:dyDescent="0.2">
      <c r="C2" s="9"/>
      <c r="E2" s="9"/>
      <c r="F2" s="9"/>
    </row>
    <row r="3" spans="1:23" x14ac:dyDescent="0.2">
      <c r="C3" s="9"/>
      <c r="E3" s="9"/>
      <c r="F3" s="9"/>
    </row>
    <row r="4" spans="1:23" x14ac:dyDescent="0.2">
      <c r="C4" s="9"/>
      <c r="E4" s="9"/>
      <c r="F4" s="9"/>
    </row>
    <row r="5" spans="1:23" x14ac:dyDescent="0.2">
      <c r="C5" s="9"/>
      <c r="E5" s="9"/>
      <c r="F5" s="9"/>
    </row>
    <row r="6" spans="1:23" x14ac:dyDescent="0.2">
      <c r="C6" s="9"/>
      <c r="E6" s="9"/>
      <c r="F6" s="9"/>
    </row>
    <row r="7" spans="1:23" x14ac:dyDescent="0.2">
      <c r="C7" s="9"/>
      <c r="E7" s="9"/>
      <c r="F7" s="9"/>
    </row>
    <row r="8" spans="1:23" x14ac:dyDescent="0.2">
      <c r="C8" s="9"/>
      <c r="E8" s="9"/>
      <c r="F8" s="9"/>
    </row>
    <row r="9" spans="1:23" s="12" customFormat="1" x14ac:dyDescent="0.2">
      <c r="A9" s="12" t="str">
        <f>+Índice!B22&amp;Índice!C22</f>
        <v>2. Deudas Comerciales</v>
      </c>
      <c r="B9" s="84"/>
      <c r="D9" s="100"/>
    </row>
    <row r="10" spans="1:23" x14ac:dyDescent="0.2">
      <c r="B10" s="85"/>
      <c r="C10" s="13"/>
      <c r="D10" s="101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x14ac:dyDescent="0.2">
      <c r="A11" s="18" t="s">
        <v>21</v>
      </c>
      <c r="B11" s="86"/>
      <c r="C11" s="30">
        <f>+'1.1'!C11</f>
        <v>45473</v>
      </c>
      <c r="D11" s="102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x14ac:dyDescent="0.2">
      <c r="A12" s="18" t="s">
        <v>22</v>
      </c>
      <c r="B12" s="86"/>
      <c r="C12" s="4">
        <f>+'1.1'!C12</f>
        <v>7543.01</v>
      </c>
      <c r="D12" s="103"/>
      <c r="E12" s="4"/>
      <c r="F12" s="4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x14ac:dyDescent="0.2">
      <c r="A13" s="21"/>
      <c r="B13" s="87"/>
      <c r="C13" s="22"/>
      <c r="D13" s="31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x14ac:dyDescent="0.2">
      <c r="A14" s="24" t="s">
        <v>16</v>
      </c>
      <c r="B14" s="87"/>
      <c r="C14" s="22"/>
      <c r="D14" s="31"/>
      <c r="E14" s="13"/>
      <c r="F14" s="13"/>
      <c r="G14" s="13"/>
      <c r="H14" s="13"/>
      <c r="I14" s="13"/>
      <c r="J14" s="13"/>
      <c r="K14" s="13"/>
      <c r="L14" s="13"/>
      <c r="M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x14ac:dyDescent="0.2">
      <c r="A15" s="24"/>
      <c r="B15" s="87"/>
      <c r="C15" s="22"/>
      <c r="D15" s="31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x14ac:dyDescent="0.2">
      <c r="A16" s="41" t="s">
        <v>39</v>
      </c>
      <c r="B16" s="88"/>
      <c r="C16" s="68"/>
      <c r="D16" s="104"/>
    </row>
    <row r="17" spans="1:6" ht="13.5" thickBot="1" x14ac:dyDescent="0.25">
      <c r="A17" s="43" t="s">
        <v>40</v>
      </c>
      <c r="B17" s="55" t="s">
        <v>26</v>
      </c>
      <c r="C17" s="69" t="s">
        <v>27</v>
      </c>
      <c r="D17" s="44" t="s">
        <v>28</v>
      </c>
    </row>
    <row r="18" spans="1:6" s="59" customFormat="1" x14ac:dyDescent="0.2">
      <c r="A18" s="59" t="s">
        <v>110</v>
      </c>
      <c r="B18" s="89"/>
      <c r="C18" s="81">
        <v>7739000</v>
      </c>
      <c r="D18" s="80">
        <v>45481</v>
      </c>
      <c r="E18" s="78"/>
      <c r="F18" s="79"/>
    </row>
    <row r="19" spans="1:6" s="59" customFormat="1" x14ac:dyDescent="0.2">
      <c r="A19" s="59" t="s">
        <v>41</v>
      </c>
      <c r="B19" s="89"/>
      <c r="C19" s="81">
        <v>13460000</v>
      </c>
      <c r="D19" s="80">
        <v>45491</v>
      </c>
      <c r="E19" s="78"/>
      <c r="F19" s="79"/>
    </row>
    <row r="20" spans="1:6" s="59" customFormat="1" x14ac:dyDescent="0.2">
      <c r="A20" s="59" t="s">
        <v>144</v>
      </c>
      <c r="B20" s="89"/>
      <c r="C20" s="81">
        <v>14800000</v>
      </c>
      <c r="D20" s="80">
        <v>45498</v>
      </c>
      <c r="E20" s="78"/>
      <c r="F20" s="79"/>
    </row>
    <row r="21" spans="1:6" s="59" customFormat="1" x14ac:dyDescent="0.2">
      <c r="A21" s="59" t="s">
        <v>165</v>
      </c>
      <c r="B21" s="89"/>
      <c r="C21" s="81">
        <v>1279000</v>
      </c>
      <c r="D21" s="80">
        <v>45473</v>
      </c>
      <c r="E21" s="78"/>
      <c r="F21" s="79"/>
    </row>
    <row r="22" spans="1:6" s="59" customFormat="1" x14ac:dyDescent="0.2">
      <c r="A22" s="59" t="s">
        <v>42</v>
      </c>
      <c r="B22" s="89"/>
      <c r="C22" s="81">
        <v>9250000</v>
      </c>
      <c r="D22" s="80">
        <v>45490</v>
      </c>
      <c r="E22" s="78"/>
      <c r="F22" s="79"/>
    </row>
    <row r="23" spans="1:6" s="59" customFormat="1" x14ac:dyDescent="0.2">
      <c r="A23" s="59" t="s">
        <v>43</v>
      </c>
      <c r="B23" s="89"/>
      <c r="C23" s="81">
        <v>634000</v>
      </c>
      <c r="D23" s="80">
        <v>45487</v>
      </c>
      <c r="E23" s="78"/>
      <c r="F23" s="79"/>
    </row>
    <row r="24" spans="1:6" s="59" customFormat="1" x14ac:dyDescent="0.2">
      <c r="A24" s="59" t="s">
        <v>166</v>
      </c>
      <c r="B24" s="89"/>
      <c r="C24" s="81">
        <v>2840000</v>
      </c>
      <c r="D24" s="80">
        <v>45498</v>
      </c>
      <c r="E24" s="78"/>
      <c r="F24" s="79"/>
    </row>
    <row r="25" spans="1:6" s="59" customFormat="1" x14ac:dyDescent="0.2">
      <c r="A25" s="59" t="s">
        <v>126</v>
      </c>
      <c r="B25" s="89"/>
      <c r="C25" s="81">
        <v>2304000</v>
      </c>
      <c r="D25" s="80">
        <v>45467</v>
      </c>
      <c r="E25" s="78"/>
      <c r="F25" s="79"/>
    </row>
    <row r="26" spans="1:6" s="59" customFormat="1" x14ac:dyDescent="0.2">
      <c r="A26" s="59" t="s">
        <v>145</v>
      </c>
      <c r="B26" s="89"/>
      <c r="C26" s="81">
        <v>924000</v>
      </c>
      <c r="D26" s="80">
        <v>45493</v>
      </c>
      <c r="E26" s="78"/>
      <c r="F26" s="79"/>
    </row>
    <row r="27" spans="1:6" s="59" customFormat="1" x14ac:dyDescent="0.2">
      <c r="A27" s="59" t="s">
        <v>146</v>
      </c>
      <c r="B27" s="89"/>
      <c r="C27" s="81">
        <v>1320000</v>
      </c>
      <c r="D27" s="80">
        <v>45473</v>
      </c>
      <c r="E27" s="78"/>
      <c r="F27" s="79"/>
    </row>
    <row r="28" spans="1:6" s="59" customFormat="1" x14ac:dyDescent="0.2">
      <c r="A28" s="59" t="s">
        <v>44</v>
      </c>
      <c r="B28" s="89"/>
      <c r="C28" s="81">
        <v>8699869</v>
      </c>
      <c r="D28" s="80">
        <v>45443</v>
      </c>
      <c r="E28" s="78"/>
      <c r="F28" s="79"/>
    </row>
    <row r="29" spans="1:6" s="59" customFormat="1" x14ac:dyDescent="0.2">
      <c r="A29" s="59" t="s">
        <v>167</v>
      </c>
      <c r="B29" s="89"/>
      <c r="C29" s="81">
        <v>500000</v>
      </c>
      <c r="D29" s="80">
        <v>45469</v>
      </c>
      <c r="E29" s="78"/>
      <c r="F29" s="79"/>
    </row>
    <row r="30" spans="1:6" s="59" customFormat="1" x14ac:dyDescent="0.2">
      <c r="A30" s="59" t="s">
        <v>147</v>
      </c>
      <c r="B30" s="89"/>
      <c r="C30" s="81">
        <v>14906540</v>
      </c>
      <c r="D30" s="80">
        <v>45488</v>
      </c>
      <c r="E30" s="78"/>
      <c r="F30" s="79"/>
    </row>
    <row r="31" spans="1:6" s="59" customFormat="1" x14ac:dyDescent="0.2">
      <c r="A31" s="59" t="s">
        <v>148</v>
      </c>
      <c r="B31" s="89"/>
      <c r="C31" s="81">
        <v>500000</v>
      </c>
      <c r="D31" s="80">
        <v>45497</v>
      </c>
      <c r="E31" s="78"/>
      <c r="F31" s="79"/>
    </row>
    <row r="32" spans="1:6" s="59" customFormat="1" x14ac:dyDescent="0.2">
      <c r="A32" s="59" t="s">
        <v>127</v>
      </c>
      <c r="B32" s="89"/>
      <c r="C32" s="81">
        <v>6760000</v>
      </c>
      <c r="D32" s="80">
        <v>45494</v>
      </c>
      <c r="E32" s="78"/>
      <c r="F32" s="79"/>
    </row>
    <row r="33" spans="1:6" s="59" customFormat="1" x14ac:dyDescent="0.2">
      <c r="A33" s="59" t="s">
        <v>128</v>
      </c>
      <c r="B33" s="89"/>
      <c r="C33" s="81">
        <v>4205252</v>
      </c>
      <c r="D33" s="80">
        <v>45494</v>
      </c>
      <c r="E33" s="78"/>
      <c r="F33" s="79"/>
    </row>
    <row r="34" spans="1:6" s="59" customFormat="1" x14ac:dyDescent="0.2">
      <c r="A34" s="59" t="s">
        <v>45</v>
      </c>
      <c r="B34" s="89"/>
      <c r="C34" s="81">
        <v>5892434</v>
      </c>
      <c r="D34" s="80">
        <v>45562</v>
      </c>
      <c r="E34" s="78"/>
      <c r="F34" s="79"/>
    </row>
    <row r="35" spans="1:6" s="59" customFormat="1" x14ac:dyDescent="0.2">
      <c r="A35" s="59" t="s">
        <v>168</v>
      </c>
      <c r="B35" s="89"/>
      <c r="C35" s="81">
        <v>792000</v>
      </c>
      <c r="D35" s="80">
        <v>45476</v>
      </c>
      <c r="E35" s="78"/>
      <c r="F35" s="79"/>
    </row>
    <row r="36" spans="1:6" s="59" customFormat="1" x14ac:dyDescent="0.2">
      <c r="A36" s="59" t="s">
        <v>169</v>
      </c>
      <c r="B36" s="89"/>
      <c r="C36" s="81">
        <v>450000</v>
      </c>
      <c r="D36" s="80">
        <v>45464</v>
      </c>
      <c r="E36" s="78"/>
      <c r="F36" s="79"/>
    </row>
    <row r="37" spans="1:6" s="59" customFormat="1" x14ac:dyDescent="0.2">
      <c r="A37" s="59" t="s">
        <v>170</v>
      </c>
      <c r="B37" s="89"/>
      <c r="C37" s="81">
        <v>645000</v>
      </c>
      <c r="D37" s="80">
        <v>45464</v>
      </c>
      <c r="E37" s="78"/>
      <c r="F37" s="79"/>
    </row>
    <row r="38" spans="1:6" s="59" customFormat="1" x14ac:dyDescent="0.2">
      <c r="A38" s="59" t="s">
        <v>171</v>
      </c>
      <c r="B38" s="89"/>
      <c r="C38" s="81">
        <v>1375000</v>
      </c>
      <c r="D38" s="80">
        <v>45473</v>
      </c>
      <c r="E38" s="78"/>
      <c r="F38" s="79"/>
    </row>
    <row r="39" spans="1:6" s="59" customFormat="1" x14ac:dyDescent="0.2">
      <c r="A39" s="59" t="s">
        <v>111</v>
      </c>
      <c r="B39" s="89"/>
      <c r="C39" s="81">
        <v>6738500</v>
      </c>
      <c r="D39" s="80">
        <v>45459</v>
      </c>
      <c r="E39" s="78"/>
      <c r="F39" s="79"/>
    </row>
    <row r="40" spans="1:6" s="59" customFormat="1" x14ac:dyDescent="0.2">
      <c r="A40" s="59" t="s">
        <v>149</v>
      </c>
      <c r="B40" s="89"/>
      <c r="C40" s="81">
        <v>1754895</v>
      </c>
      <c r="D40" s="80">
        <v>45470</v>
      </c>
      <c r="E40" s="78"/>
      <c r="F40" s="79"/>
    </row>
    <row r="41" spans="1:6" s="59" customFormat="1" x14ac:dyDescent="0.2">
      <c r="A41" s="59" t="s">
        <v>46</v>
      </c>
      <c r="B41" s="89"/>
      <c r="C41" s="81">
        <v>616349</v>
      </c>
      <c r="D41" s="80">
        <v>45481</v>
      </c>
      <c r="E41" s="78"/>
      <c r="F41" s="79"/>
    </row>
    <row r="42" spans="1:6" s="59" customFormat="1" x14ac:dyDescent="0.2">
      <c r="A42" s="59" t="s">
        <v>172</v>
      </c>
      <c r="C42" s="81">
        <v>2646000</v>
      </c>
      <c r="D42" s="80">
        <v>45486</v>
      </c>
      <c r="E42" s="78"/>
      <c r="F42" s="79"/>
    </row>
    <row r="43" spans="1:6" s="59" customFormat="1" x14ac:dyDescent="0.2">
      <c r="A43" s="59" t="s">
        <v>112</v>
      </c>
      <c r="B43" s="89"/>
      <c r="C43" s="81">
        <v>9500000</v>
      </c>
      <c r="D43" s="80">
        <v>45501</v>
      </c>
      <c r="E43" s="78"/>
      <c r="F43" s="79"/>
    </row>
    <row r="44" spans="1:6" s="59" customFormat="1" x14ac:dyDescent="0.2">
      <c r="A44" s="59" t="s">
        <v>173</v>
      </c>
      <c r="B44" s="89"/>
      <c r="C44" s="81">
        <v>4000000</v>
      </c>
      <c r="D44" s="80">
        <v>45493</v>
      </c>
      <c r="E44" s="78"/>
      <c r="F44" s="79"/>
    </row>
    <row r="45" spans="1:6" s="59" customFormat="1" x14ac:dyDescent="0.2">
      <c r="A45" s="59" t="s">
        <v>129</v>
      </c>
      <c r="B45" s="89"/>
      <c r="C45" s="81">
        <v>690000</v>
      </c>
      <c r="D45" s="80">
        <v>45486</v>
      </c>
      <c r="E45" s="78"/>
      <c r="F45" s="79"/>
    </row>
    <row r="46" spans="1:6" s="59" customFormat="1" x14ac:dyDescent="0.2">
      <c r="A46" s="59" t="s">
        <v>174</v>
      </c>
      <c r="B46" s="89"/>
      <c r="C46" s="81">
        <v>1500000</v>
      </c>
      <c r="D46" s="80">
        <v>45457</v>
      </c>
      <c r="E46" s="78"/>
      <c r="F46" s="79"/>
    </row>
    <row r="47" spans="1:6" s="59" customFormat="1" x14ac:dyDescent="0.2">
      <c r="A47" s="59" t="s">
        <v>113</v>
      </c>
      <c r="B47" s="89"/>
      <c r="C47" s="81">
        <v>12680000</v>
      </c>
      <c r="D47" s="80">
        <v>45499</v>
      </c>
      <c r="E47" s="78"/>
      <c r="F47" s="79"/>
    </row>
    <row r="48" spans="1:6" s="59" customFormat="1" x14ac:dyDescent="0.2">
      <c r="A48" s="59" t="s">
        <v>175</v>
      </c>
      <c r="C48" s="81">
        <v>4050000</v>
      </c>
      <c r="D48" s="80">
        <v>45471</v>
      </c>
      <c r="E48" s="78"/>
      <c r="F48" s="79"/>
    </row>
    <row r="49" spans="1:6" s="59" customFormat="1" x14ac:dyDescent="0.2">
      <c r="A49" s="59" t="s">
        <v>47</v>
      </c>
      <c r="B49" s="89"/>
      <c r="C49" s="81">
        <v>4014930</v>
      </c>
      <c r="D49" s="80">
        <v>45502</v>
      </c>
      <c r="E49" s="78"/>
      <c r="F49" s="79"/>
    </row>
    <row r="50" spans="1:6" s="59" customFormat="1" x14ac:dyDescent="0.2">
      <c r="A50" s="59" t="s">
        <v>150</v>
      </c>
      <c r="C50" s="81">
        <v>1760000</v>
      </c>
      <c r="D50" s="80">
        <v>45493</v>
      </c>
      <c r="E50" s="78"/>
      <c r="F50" s="79"/>
    </row>
    <row r="51" spans="1:6" s="59" customFormat="1" x14ac:dyDescent="0.2">
      <c r="A51" s="59" t="s">
        <v>130</v>
      </c>
      <c r="B51" s="89"/>
      <c r="C51" s="81">
        <v>4940000</v>
      </c>
      <c r="D51" s="80">
        <v>45478</v>
      </c>
      <c r="E51" s="78"/>
      <c r="F51" s="79"/>
    </row>
    <row r="52" spans="1:6" s="59" customFormat="1" x14ac:dyDescent="0.2">
      <c r="A52" s="59" t="s">
        <v>114</v>
      </c>
      <c r="B52" s="89"/>
      <c r="C52" s="81">
        <v>518000</v>
      </c>
      <c r="D52" s="80">
        <v>45482</v>
      </c>
      <c r="E52" s="78"/>
      <c r="F52" s="79"/>
    </row>
    <row r="53" spans="1:6" s="59" customFormat="1" x14ac:dyDescent="0.2">
      <c r="A53" s="59" t="s">
        <v>176</v>
      </c>
      <c r="C53" s="81">
        <v>590000</v>
      </c>
      <c r="D53" s="80">
        <v>45486</v>
      </c>
      <c r="E53" s="78"/>
      <c r="F53" s="79"/>
    </row>
    <row r="54" spans="1:6" s="59" customFormat="1" x14ac:dyDescent="0.2">
      <c r="A54" s="59" t="s">
        <v>177</v>
      </c>
      <c r="B54" s="89"/>
      <c r="C54" s="81">
        <v>1918250</v>
      </c>
      <c r="D54" s="80">
        <v>45463</v>
      </c>
      <c r="E54" s="78"/>
      <c r="F54" s="79"/>
    </row>
    <row r="55" spans="1:6" s="59" customFormat="1" x14ac:dyDescent="0.2">
      <c r="A55" s="59" t="s">
        <v>151</v>
      </c>
      <c r="B55" s="89"/>
      <c r="C55" s="81">
        <v>101545</v>
      </c>
      <c r="D55" s="80">
        <v>45473</v>
      </c>
      <c r="E55" s="78"/>
      <c r="F55" s="79"/>
    </row>
    <row r="56" spans="1:6" s="59" customFormat="1" x14ac:dyDescent="0.2">
      <c r="A56" s="59" t="s">
        <v>48</v>
      </c>
      <c r="B56" s="89"/>
      <c r="C56" s="81">
        <v>1400000</v>
      </c>
      <c r="D56" s="80">
        <v>45499</v>
      </c>
      <c r="E56" s="78"/>
      <c r="F56" s="79"/>
    </row>
    <row r="57" spans="1:6" s="59" customFormat="1" x14ac:dyDescent="0.2">
      <c r="A57" s="59" t="s">
        <v>152</v>
      </c>
      <c r="C57" s="81">
        <v>414000</v>
      </c>
      <c r="D57" s="80">
        <v>45478</v>
      </c>
      <c r="E57" s="78"/>
      <c r="F57" s="79"/>
    </row>
    <row r="58" spans="1:6" s="59" customFormat="1" x14ac:dyDescent="0.2">
      <c r="A58" s="59" t="s">
        <v>178</v>
      </c>
      <c r="B58" s="89"/>
      <c r="C58" s="81">
        <v>380000</v>
      </c>
      <c r="D58" s="80">
        <v>45473</v>
      </c>
      <c r="E58" s="78"/>
      <c r="F58" s="79"/>
    </row>
    <row r="59" spans="1:6" s="59" customFormat="1" x14ac:dyDescent="0.2">
      <c r="A59" s="59" t="s">
        <v>131</v>
      </c>
      <c r="B59" s="89"/>
      <c r="C59" s="81">
        <v>128709</v>
      </c>
      <c r="D59" s="80">
        <v>45486</v>
      </c>
      <c r="E59" s="78"/>
      <c r="F59" s="79"/>
    </row>
    <row r="60" spans="1:6" s="59" customFormat="1" x14ac:dyDescent="0.2">
      <c r="A60" s="59" t="s">
        <v>179</v>
      </c>
      <c r="B60" s="89"/>
      <c r="C60" s="81">
        <v>2610000</v>
      </c>
      <c r="D60" s="80">
        <v>45486</v>
      </c>
      <c r="E60" s="78"/>
      <c r="F60" s="79"/>
    </row>
    <row r="61" spans="1:6" s="59" customFormat="1" x14ac:dyDescent="0.2">
      <c r="A61" s="59" t="s">
        <v>49</v>
      </c>
      <c r="B61" s="89"/>
      <c r="C61" s="81">
        <v>550000</v>
      </c>
      <c r="D61" s="80">
        <v>45473</v>
      </c>
      <c r="E61" s="78"/>
      <c r="F61" s="79"/>
    </row>
    <row r="62" spans="1:6" s="59" customFormat="1" x14ac:dyDescent="0.2">
      <c r="A62" s="59" t="s">
        <v>115</v>
      </c>
      <c r="B62" s="89"/>
      <c r="C62" s="81">
        <v>3390000</v>
      </c>
      <c r="D62" s="80">
        <v>45488</v>
      </c>
      <c r="E62" s="78"/>
      <c r="F62" s="79"/>
    </row>
    <row r="63" spans="1:6" s="59" customFormat="1" x14ac:dyDescent="0.2">
      <c r="A63" s="59" t="s">
        <v>180</v>
      </c>
      <c r="B63" s="89"/>
      <c r="C63" s="81">
        <v>2000000</v>
      </c>
      <c r="D63" s="80">
        <v>45494</v>
      </c>
      <c r="E63" s="78"/>
      <c r="F63" s="79"/>
    </row>
    <row r="64" spans="1:6" s="59" customFormat="1" x14ac:dyDescent="0.2">
      <c r="A64" s="59" t="s">
        <v>50</v>
      </c>
      <c r="B64" s="89"/>
      <c r="C64" s="81">
        <v>14804726</v>
      </c>
      <c r="D64" s="80">
        <v>45501</v>
      </c>
      <c r="E64" s="78"/>
      <c r="F64" s="79"/>
    </row>
    <row r="65" spans="1:6" s="59" customFormat="1" x14ac:dyDescent="0.2">
      <c r="A65" s="59" t="s">
        <v>132</v>
      </c>
      <c r="B65" s="89"/>
      <c r="C65" s="81">
        <v>1021500</v>
      </c>
      <c r="D65" s="80">
        <v>45487</v>
      </c>
      <c r="E65" s="78"/>
      <c r="F65" s="79"/>
    </row>
    <row r="66" spans="1:6" s="59" customFormat="1" x14ac:dyDescent="0.2">
      <c r="A66" s="59" t="s">
        <v>181</v>
      </c>
      <c r="B66" s="89"/>
      <c r="C66" s="81">
        <v>2240000</v>
      </c>
      <c r="D66" s="80">
        <v>45473</v>
      </c>
      <c r="E66" s="78"/>
      <c r="F66" s="79"/>
    </row>
    <row r="67" spans="1:6" s="59" customFormat="1" x14ac:dyDescent="0.2">
      <c r="A67" s="59" t="s">
        <v>182</v>
      </c>
      <c r="B67" s="89"/>
      <c r="C67" s="81">
        <v>3850000</v>
      </c>
      <c r="D67" s="80">
        <v>45473</v>
      </c>
      <c r="E67" s="78"/>
      <c r="F67" s="79"/>
    </row>
    <row r="68" spans="1:6" s="59" customFormat="1" x14ac:dyDescent="0.2">
      <c r="A68" s="59" t="s">
        <v>183</v>
      </c>
      <c r="B68" s="89"/>
      <c r="C68" s="81">
        <v>720000</v>
      </c>
      <c r="D68" s="80">
        <v>45490</v>
      </c>
      <c r="E68" s="78"/>
      <c r="F68" s="79"/>
    </row>
    <row r="69" spans="1:6" s="59" customFormat="1" x14ac:dyDescent="0.2">
      <c r="A69" s="59" t="s">
        <v>133</v>
      </c>
      <c r="B69" s="89"/>
      <c r="C69" s="81">
        <v>1800000</v>
      </c>
      <c r="D69" s="80">
        <v>45501</v>
      </c>
      <c r="E69" s="78"/>
      <c r="F69" s="79"/>
    </row>
    <row r="70" spans="1:6" s="59" customFormat="1" x14ac:dyDescent="0.2">
      <c r="A70" s="59" t="s">
        <v>153</v>
      </c>
      <c r="C70" s="81">
        <v>1520500</v>
      </c>
      <c r="D70" s="80">
        <v>45463</v>
      </c>
      <c r="E70" s="78"/>
      <c r="F70" s="79"/>
    </row>
    <row r="71" spans="1:6" s="59" customFormat="1" x14ac:dyDescent="0.2">
      <c r="A71" s="59" t="s">
        <v>184</v>
      </c>
      <c r="C71" s="81">
        <v>1403000</v>
      </c>
      <c r="D71" s="80">
        <v>45448</v>
      </c>
      <c r="E71" s="78"/>
      <c r="F71" s="79"/>
    </row>
    <row r="72" spans="1:6" s="59" customFormat="1" x14ac:dyDescent="0.2">
      <c r="A72" s="59" t="s">
        <v>154</v>
      </c>
      <c r="B72" s="89"/>
      <c r="C72" s="81">
        <v>1058200</v>
      </c>
      <c r="D72" s="80">
        <v>45495</v>
      </c>
      <c r="E72" s="78"/>
      <c r="F72" s="79"/>
    </row>
    <row r="73" spans="1:6" s="59" customFormat="1" x14ac:dyDescent="0.2">
      <c r="A73" s="59" t="s">
        <v>51</v>
      </c>
      <c r="B73" s="89"/>
      <c r="C73" s="81">
        <v>2417000</v>
      </c>
      <c r="D73" s="80">
        <v>45473</v>
      </c>
      <c r="E73" s="78"/>
      <c r="F73" s="79"/>
    </row>
    <row r="74" spans="1:6" s="59" customFormat="1" x14ac:dyDescent="0.2">
      <c r="A74" s="59" t="s">
        <v>155</v>
      </c>
      <c r="C74" s="81">
        <v>16470000</v>
      </c>
      <c r="D74" s="80">
        <v>45473</v>
      </c>
      <c r="E74" s="78"/>
      <c r="F74" s="79"/>
    </row>
    <row r="75" spans="1:6" s="59" customFormat="1" x14ac:dyDescent="0.2">
      <c r="A75" s="59" t="s">
        <v>185</v>
      </c>
      <c r="B75" s="89"/>
      <c r="C75" s="81">
        <v>2240000</v>
      </c>
      <c r="D75" s="80">
        <v>45486</v>
      </c>
      <c r="E75" s="78"/>
      <c r="F75" s="79"/>
    </row>
    <row r="76" spans="1:6" s="59" customFormat="1" x14ac:dyDescent="0.2">
      <c r="A76" s="59" t="s">
        <v>116</v>
      </c>
      <c r="B76" s="89"/>
      <c r="C76" s="81">
        <v>8800000</v>
      </c>
      <c r="D76" s="80">
        <v>45473</v>
      </c>
      <c r="E76" s="78"/>
      <c r="F76" s="79"/>
    </row>
    <row r="77" spans="1:6" s="59" customFormat="1" x14ac:dyDescent="0.2">
      <c r="A77" s="59" t="s">
        <v>156</v>
      </c>
      <c r="B77" s="89"/>
      <c r="C77" s="81">
        <v>16800000</v>
      </c>
      <c r="D77" s="80">
        <v>45465</v>
      </c>
      <c r="E77" s="78"/>
      <c r="F77" s="79"/>
    </row>
    <row r="78" spans="1:6" s="59" customFormat="1" x14ac:dyDescent="0.2">
      <c r="A78" s="59" t="s">
        <v>52</v>
      </c>
      <c r="B78" s="89"/>
      <c r="C78" s="81">
        <v>550000</v>
      </c>
      <c r="D78" s="80">
        <v>45488</v>
      </c>
      <c r="E78" s="78"/>
      <c r="F78" s="79"/>
    </row>
    <row r="79" spans="1:6" s="59" customFormat="1" x14ac:dyDescent="0.2">
      <c r="A79" s="59" t="s">
        <v>53</v>
      </c>
      <c r="B79" s="89"/>
      <c r="C79" s="81">
        <v>1789370</v>
      </c>
      <c r="D79" s="80">
        <v>45491</v>
      </c>
      <c r="E79" s="78"/>
      <c r="F79" s="79"/>
    </row>
    <row r="80" spans="1:6" s="59" customFormat="1" x14ac:dyDescent="0.2">
      <c r="A80" s="59" t="s">
        <v>186</v>
      </c>
      <c r="B80" s="89"/>
      <c r="C80" s="81">
        <v>760570</v>
      </c>
      <c r="D80" s="80">
        <v>45470</v>
      </c>
      <c r="E80" s="78"/>
      <c r="F80" s="79"/>
    </row>
    <row r="81" spans="1:6" s="59" customFormat="1" x14ac:dyDescent="0.2">
      <c r="A81" s="59" t="s">
        <v>157</v>
      </c>
      <c r="B81" s="89"/>
      <c r="C81" s="81">
        <v>762144</v>
      </c>
      <c r="D81" s="80">
        <v>45498</v>
      </c>
      <c r="E81" s="78"/>
      <c r="F81" s="79"/>
    </row>
    <row r="82" spans="1:6" s="59" customFormat="1" x14ac:dyDescent="0.2">
      <c r="A82" s="59" t="s">
        <v>54</v>
      </c>
      <c r="B82" s="89"/>
      <c r="C82" s="81">
        <v>-585000</v>
      </c>
      <c r="D82" s="80">
        <v>43696</v>
      </c>
      <c r="E82" s="78"/>
      <c r="F82" s="79"/>
    </row>
    <row r="83" spans="1:6" s="59" customFormat="1" x14ac:dyDescent="0.2">
      <c r="A83" s="59" t="s">
        <v>187</v>
      </c>
      <c r="C83" s="81">
        <v>1092000</v>
      </c>
      <c r="D83" s="80">
        <v>45491</v>
      </c>
      <c r="E83" s="78"/>
      <c r="F83" s="79"/>
    </row>
    <row r="84" spans="1:6" s="59" customFormat="1" x14ac:dyDescent="0.2">
      <c r="A84" s="59" t="s">
        <v>55</v>
      </c>
      <c r="B84" s="89"/>
      <c r="C84" s="81">
        <v>576000</v>
      </c>
      <c r="D84" s="80">
        <v>45473</v>
      </c>
      <c r="E84" s="78"/>
      <c r="F84" s="79"/>
    </row>
    <row r="85" spans="1:6" s="59" customFormat="1" x14ac:dyDescent="0.2">
      <c r="A85" s="59" t="s">
        <v>158</v>
      </c>
      <c r="B85" s="89"/>
      <c r="C85" s="81">
        <v>13862970</v>
      </c>
      <c r="D85" s="80">
        <v>45488</v>
      </c>
      <c r="E85" s="78"/>
      <c r="F85" s="79"/>
    </row>
    <row r="86" spans="1:6" s="59" customFormat="1" x14ac:dyDescent="0.2">
      <c r="A86" s="59" t="s">
        <v>56</v>
      </c>
      <c r="B86" s="89"/>
      <c r="C86" s="81">
        <v>477136</v>
      </c>
      <c r="D86" s="80">
        <v>45481</v>
      </c>
      <c r="E86" s="78"/>
      <c r="F86" s="79"/>
    </row>
    <row r="87" spans="1:6" s="59" customFormat="1" x14ac:dyDescent="0.2">
      <c r="A87" s="59" t="s">
        <v>188</v>
      </c>
      <c r="B87" s="89"/>
      <c r="C87" s="81">
        <v>250000</v>
      </c>
      <c r="D87" s="80">
        <v>45437</v>
      </c>
      <c r="E87" s="78"/>
      <c r="F87" s="79"/>
    </row>
    <row r="88" spans="1:6" s="59" customFormat="1" x14ac:dyDescent="0.2">
      <c r="A88" s="59" t="s">
        <v>189</v>
      </c>
      <c r="B88" s="89"/>
      <c r="C88" s="81">
        <v>2980000</v>
      </c>
      <c r="D88" s="80">
        <v>45478</v>
      </c>
      <c r="E88" s="78"/>
      <c r="F88" s="79"/>
    </row>
    <row r="89" spans="1:6" s="59" customFormat="1" x14ac:dyDescent="0.2">
      <c r="A89" s="59" t="s">
        <v>134</v>
      </c>
      <c r="B89" s="89"/>
      <c r="C89" s="81">
        <v>50000</v>
      </c>
      <c r="D89" s="80">
        <v>45213</v>
      </c>
      <c r="E89" s="78"/>
      <c r="F89" s="79"/>
    </row>
    <row r="90" spans="1:6" s="59" customFormat="1" x14ac:dyDescent="0.2">
      <c r="A90" s="59" t="s">
        <v>135</v>
      </c>
      <c r="B90" s="89"/>
      <c r="C90" s="81">
        <v>520000</v>
      </c>
      <c r="D90" s="80">
        <v>45473</v>
      </c>
      <c r="E90" s="78"/>
      <c r="F90" s="79"/>
    </row>
    <row r="91" spans="1:6" s="59" customFormat="1" x14ac:dyDescent="0.2">
      <c r="A91" s="59" t="s">
        <v>136</v>
      </c>
      <c r="B91" s="89"/>
      <c r="C91" s="81">
        <v>1596000</v>
      </c>
      <c r="D91" s="80">
        <v>45461</v>
      </c>
      <c r="E91" s="78"/>
      <c r="F91" s="79"/>
    </row>
    <row r="92" spans="1:6" s="59" customFormat="1" x14ac:dyDescent="0.2">
      <c r="A92" s="59" t="s">
        <v>190</v>
      </c>
      <c r="B92" s="89"/>
      <c r="C92" s="81">
        <v>570150</v>
      </c>
      <c r="D92" s="80">
        <v>45470</v>
      </c>
      <c r="E92" s="78"/>
      <c r="F92" s="79"/>
    </row>
    <row r="93" spans="1:6" s="59" customFormat="1" x14ac:dyDescent="0.2">
      <c r="A93" s="59" t="s">
        <v>117</v>
      </c>
      <c r="B93" s="89"/>
      <c r="C93" s="81">
        <v>5500000</v>
      </c>
      <c r="D93" s="80">
        <v>45473</v>
      </c>
      <c r="E93" s="78"/>
      <c r="F93" s="79"/>
    </row>
    <row r="94" spans="1:6" s="59" customFormat="1" x14ac:dyDescent="0.2">
      <c r="A94" s="59" t="s">
        <v>57</v>
      </c>
      <c r="B94" s="89"/>
      <c r="C94" s="81">
        <v>2183000</v>
      </c>
      <c r="D94" s="80">
        <v>45464</v>
      </c>
      <c r="E94" s="78"/>
      <c r="F94" s="79"/>
    </row>
    <row r="95" spans="1:6" s="59" customFormat="1" x14ac:dyDescent="0.2">
      <c r="A95" s="59" t="s">
        <v>191</v>
      </c>
      <c r="C95" s="81">
        <v>3080000</v>
      </c>
      <c r="D95" s="80">
        <v>45479</v>
      </c>
      <c r="E95" s="78"/>
      <c r="F95" s="79"/>
    </row>
    <row r="96" spans="1:6" s="59" customFormat="1" x14ac:dyDescent="0.2">
      <c r="A96" s="59" t="s">
        <v>58</v>
      </c>
      <c r="B96" s="89"/>
      <c r="C96" s="81">
        <v>22226453</v>
      </c>
      <c r="D96" s="80">
        <v>45471</v>
      </c>
      <c r="E96" s="78"/>
      <c r="F96" s="79"/>
    </row>
    <row r="97" spans="1:6" s="59" customFormat="1" x14ac:dyDescent="0.2">
      <c r="A97" s="59" t="s">
        <v>118</v>
      </c>
      <c r="B97" s="89"/>
      <c r="C97" s="81">
        <v>3850000</v>
      </c>
      <c r="D97" s="80">
        <v>45473</v>
      </c>
      <c r="E97" s="78"/>
      <c r="F97" s="79"/>
    </row>
    <row r="98" spans="1:6" s="59" customFormat="1" x14ac:dyDescent="0.2">
      <c r="A98" s="59" t="s">
        <v>159</v>
      </c>
      <c r="B98" s="89"/>
      <c r="C98" s="81">
        <v>300000</v>
      </c>
      <c r="D98" s="80">
        <v>45497</v>
      </c>
      <c r="E98" s="78"/>
      <c r="F98" s="79"/>
    </row>
    <row r="99" spans="1:6" s="59" customFormat="1" x14ac:dyDescent="0.2">
      <c r="A99" s="59" t="s">
        <v>59</v>
      </c>
      <c r="B99" s="89"/>
      <c r="C99" s="81">
        <v>443152</v>
      </c>
      <c r="D99" s="80">
        <v>45473</v>
      </c>
      <c r="E99" s="78"/>
      <c r="F99" s="79"/>
    </row>
    <row r="100" spans="1:6" s="59" customFormat="1" x14ac:dyDescent="0.2">
      <c r="A100" s="59" t="s">
        <v>192</v>
      </c>
      <c r="B100" s="89"/>
      <c r="C100" s="81">
        <v>14083400</v>
      </c>
      <c r="D100" s="80">
        <v>45473</v>
      </c>
      <c r="E100" s="78"/>
      <c r="F100" s="79"/>
    </row>
    <row r="101" spans="1:6" s="59" customFormat="1" x14ac:dyDescent="0.2">
      <c r="A101" s="59" t="s">
        <v>60</v>
      </c>
      <c r="B101" s="89"/>
      <c r="C101" s="81">
        <v>36790634</v>
      </c>
      <c r="D101" s="80">
        <v>45555</v>
      </c>
      <c r="E101" s="78"/>
      <c r="F101" s="79"/>
    </row>
    <row r="102" spans="1:6" s="59" customFormat="1" x14ac:dyDescent="0.2">
      <c r="A102" s="59" t="s">
        <v>61</v>
      </c>
      <c r="B102" s="89"/>
      <c r="C102" s="81">
        <v>130000</v>
      </c>
      <c r="D102" s="80">
        <v>45039</v>
      </c>
      <c r="E102" s="78"/>
      <c r="F102" s="79"/>
    </row>
    <row r="103" spans="1:6" s="59" customFormat="1" x14ac:dyDescent="0.2">
      <c r="A103" s="59" t="s">
        <v>160</v>
      </c>
      <c r="B103" s="89"/>
      <c r="C103" s="81">
        <v>2000000</v>
      </c>
      <c r="D103" s="80">
        <v>45469</v>
      </c>
      <c r="E103" s="78"/>
      <c r="F103" s="79"/>
    </row>
    <row r="104" spans="1:6" s="59" customFormat="1" x14ac:dyDescent="0.2">
      <c r="A104" s="59" t="s">
        <v>119</v>
      </c>
      <c r="B104" s="89"/>
      <c r="C104" s="81">
        <v>5070838</v>
      </c>
      <c r="D104" s="80">
        <v>45532</v>
      </c>
      <c r="E104" s="78"/>
      <c r="F104" s="79"/>
    </row>
    <row r="105" spans="1:6" s="59" customFormat="1" x14ac:dyDescent="0.2">
      <c r="A105" s="59" t="s">
        <v>137</v>
      </c>
      <c r="B105" s="89"/>
      <c r="C105" s="81">
        <v>6800000</v>
      </c>
      <c r="D105" s="80">
        <v>45473</v>
      </c>
      <c r="E105" s="78"/>
      <c r="F105" s="79"/>
    </row>
    <row r="106" spans="1:6" s="59" customFormat="1" x14ac:dyDescent="0.2">
      <c r="A106" s="59" t="s">
        <v>193</v>
      </c>
      <c r="B106" s="89"/>
      <c r="C106" s="81">
        <v>4500000</v>
      </c>
      <c r="D106" s="80">
        <v>45473</v>
      </c>
      <c r="E106" s="78"/>
      <c r="F106" s="79"/>
    </row>
    <row r="107" spans="1:6" s="59" customFormat="1" x14ac:dyDescent="0.2">
      <c r="A107" s="59" t="s">
        <v>62</v>
      </c>
      <c r="B107" s="89"/>
      <c r="C107" s="81">
        <v>14027785</v>
      </c>
      <c r="D107" s="80">
        <v>45474</v>
      </c>
      <c r="E107" s="78"/>
      <c r="F107" s="79"/>
    </row>
    <row r="108" spans="1:6" s="59" customFormat="1" x14ac:dyDescent="0.2">
      <c r="A108" s="59" t="s">
        <v>63</v>
      </c>
      <c r="B108" s="89"/>
      <c r="C108" s="81">
        <v>990000</v>
      </c>
      <c r="D108" s="80">
        <v>45466</v>
      </c>
      <c r="E108" s="78"/>
      <c r="F108" s="79"/>
    </row>
    <row r="109" spans="1:6" s="59" customFormat="1" x14ac:dyDescent="0.2">
      <c r="A109" s="59" t="s">
        <v>194</v>
      </c>
      <c r="B109" s="89"/>
      <c r="C109" s="81">
        <v>80000</v>
      </c>
      <c r="D109" s="80">
        <v>45413</v>
      </c>
      <c r="E109" s="78"/>
      <c r="F109" s="79"/>
    </row>
    <row r="110" spans="1:6" s="59" customFormat="1" x14ac:dyDescent="0.2">
      <c r="A110" s="59" t="s">
        <v>64</v>
      </c>
      <c r="B110" s="89"/>
      <c r="C110" s="81">
        <v>9282000</v>
      </c>
      <c r="D110" s="80">
        <v>43492</v>
      </c>
      <c r="E110" s="78"/>
      <c r="F110" s="79"/>
    </row>
    <row r="111" spans="1:6" s="59" customFormat="1" x14ac:dyDescent="0.2">
      <c r="A111" s="59" t="s">
        <v>195</v>
      </c>
      <c r="B111" s="89"/>
      <c r="C111" s="81">
        <v>13310000</v>
      </c>
      <c r="D111" s="80">
        <v>45464</v>
      </c>
      <c r="E111" s="78"/>
      <c r="F111" s="79"/>
    </row>
    <row r="112" spans="1:6" s="59" customFormat="1" x14ac:dyDescent="0.2">
      <c r="A112" s="59" t="s">
        <v>138</v>
      </c>
      <c r="B112" s="89"/>
      <c r="C112" s="81">
        <v>1247400</v>
      </c>
      <c r="D112" s="80">
        <v>45473</v>
      </c>
      <c r="E112" s="78"/>
      <c r="F112" s="79"/>
    </row>
    <row r="113" spans="1:6" s="59" customFormat="1" x14ac:dyDescent="0.2">
      <c r="A113" s="59" t="s">
        <v>65</v>
      </c>
      <c r="B113" s="89"/>
      <c r="C113" s="81">
        <v>5830000</v>
      </c>
      <c r="D113" s="80">
        <v>45468</v>
      </c>
      <c r="E113" s="78"/>
      <c r="F113" s="79"/>
    </row>
    <row r="114" spans="1:6" s="59" customFormat="1" x14ac:dyDescent="0.2">
      <c r="B114" s="89"/>
      <c r="C114" s="95"/>
      <c r="D114" s="80"/>
      <c r="E114" s="78"/>
      <c r="F114" s="79"/>
    </row>
    <row r="115" spans="1:6" ht="13.5" thickBot="1" x14ac:dyDescent="0.25"/>
    <row r="116" spans="1:6" ht="13.5" thickBot="1" x14ac:dyDescent="0.25">
      <c r="A116" s="47"/>
      <c r="B116" s="90"/>
      <c r="C116" s="72">
        <f>SUM(C18:C115)</f>
        <v>420288201</v>
      </c>
      <c r="D116" s="105"/>
    </row>
    <row r="119" spans="1:6" x14ac:dyDescent="0.2">
      <c r="A119" s="41" t="s">
        <v>66</v>
      </c>
      <c r="B119" s="88"/>
      <c r="C119" s="68"/>
      <c r="D119" s="104"/>
    </row>
    <row r="120" spans="1:6" ht="13.5" thickBot="1" x14ac:dyDescent="0.25">
      <c r="A120" s="43" t="s">
        <v>40</v>
      </c>
      <c r="B120" s="55" t="s">
        <v>26</v>
      </c>
      <c r="C120" s="69" t="s">
        <v>27</v>
      </c>
      <c r="D120" s="44" t="s">
        <v>28</v>
      </c>
    </row>
    <row r="121" spans="1:6" s="59" customFormat="1" x14ac:dyDescent="0.2">
      <c r="A121" s="59" t="s">
        <v>67</v>
      </c>
      <c r="B121" s="89">
        <v>703.41</v>
      </c>
      <c r="C121" s="81">
        <f t="shared" ref="C121" si="0">+B121*$C$12</f>
        <v>5305828.6640999997</v>
      </c>
      <c r="D121" s="80">
        <v>45058</v>
      </c>
      <c r="E121" s="78"/>
      <c r="F121" s="79"/>
    </row>
    <row r="122" spans="1:6" s="59" customFormat="1" x14ac:dyDescent="0.2">
      <c r="A122" s="59" t="s">
        <v>68</v>
      </c>
      <c r="B122" s="96">
        <v>1326</v>
      </c>
      <c r="C122" s="81">
        <f t="shared" ref="C122:C127" si="1">+B122*$C$12</f>
        <v>10002031.26</v>
      </c>
      <c r="D122" s="80">
        <v>45589</v>
      </c>
      <c r="E122" s="78"/>
      <c r="F122" s="79"/>
    </row>
    <row r="123" spans="1:6" s="59" customFormat="1" x14ac:dyDescent="0.2">
      <c r="A123" s="59" t="s">
        <v>120</v>
      </c>
      <c r="B123" s="96">
        <v>111184.2</v>
      </c>
      <c r="C123" s="81">
        <f t="shared" si="1"/>
        <v>838663532.44200003</v>
      </c>
      <c r="D123" s="80">
        <v>45498</v>
      </c>
      <c r="E123" s="78"/>
      <c r="F123" s="79"/>
    </row>
    <row r="124" spans="1:6" s="59" customFormat="1" x14ac:dyDescent="0.2">
      <c r="A124" s="59" t="s">
        <v>121</v>
      </c>
      <c r="B124" s="96">
        <v>121096.68</v>
      </c>
      <c r="C124" s="81">
        <f>+B124*$C$12</f>
        <v>913433468.20679998</v>
      </c>
      <c r="D124" s="80">
        <v>45553</v>
      </c>
      <c r="E124" s="78"/>
      <c r="F124" s="79"/>
    </row>
    <row r="125" spans="1:6" s="59" customFormat="1" x14ac:dyDescent="0.2">
      <c r="A125" s="59" t="s">
        <v>69</v>
      </c>
      <c r="B125" s="96">
        <v>56441.97</v>
      </c>
      <c r="C125" s="81">
        <f t="shared" si="1"/>
        <v>425742344.12970001</v>
      </c>
      <c r="D125" s="80">
        <v>45531</v>
      </c>
      <c r="E125" s="78"/>
      <c r="F125" s="79"/>
    </row>
    <row r="126" spans="1:6" s="59" customFormat="1" x14ac:dyDescent="0.2">
      <c r="A126" s="59" t="s">
        <v>70</v>
      </c>
      <c r="B126" s="89">
        <v>-16.09</v>
      </c>
      <c r="C126" s="81">
        <f t="shared" si="1"/>
        <v>-121367.0309</v>
      </c>
      <c r="D126" s="80">
        <v>43694</v>
      </c>
      <c r="E126" s="78"/>
      <c r="F126" s="79"/>
    </row>
    <row r="127" spans="1:6" s="59" customFormat="1" x14ac:dyDescent="0.2">
      <c r="A127" s="59" t="s">
        <v>161</v>
      </c>
      <c r="B127" s="96">
        <v>130598.6</v>
      </c>
      <c r="C127" s="81">
        <f t="shared" si="1"/>
        <v>985106545.78600001</v>
      </c>
      <c r="D127" s="80">
        <v>45446</v>
      </c>
      <c r="E127" s="78"/>
      <c r="F127" s="79"/>
    </row>
    <row r="128" spans="1:6" s="59" customFormat="1" x14ac:dyDescent="0.2">
      <c r="A128" s="59" t="s">
        <v>122</v>
      </c>
      <c r="B128" s="96">
        <v>229.49</v>
      </c>
      <c r="C128" s="81">
        <f t="shared" ref="C128:C140" si="2">+B128*$C$12</f>
        <v>1731045.3649000002</v>
      </c>
      <c r="D128" s="80">
        <v>45486</v>
      </c>
      <c r="E128" s="78"/>
      <c r="F128" s="79"/>
    </row>
    <row r="129" spans="1:6" s="59" customFormat="1" x14ac:dyDescent="0.2">
      <c r="A129" s="59" t="s">
        <v>196</v>
      </c>
      <c r="B129" s="96">
        <v>47950</v>
      </c>
      <c r="C129" s="81">
        <f t="shared" si="2"/>
        <v>361687329.5</v>
      </c>
      <c r="D129" s="80">
        <v>45450</v>
      </c>
      <c r="E129" s="78"/>
      <c r="F129" s="79"/>
    </row>
    <row r="130" spans="1:6" s="59" customFormat="1" x14ac:dyDescent="0.2">
      <c r="A130" s="59" t="s">
        <v>71</v>
      </c>
      <c r="B130" s="96">
        <v>1629.08</v>
      </c>
      <c r="C130" s="81">
        <f t="shared" si="2"/>
        <v>12288166.730799999</v>
      </c>
      <c r="D130" s="80">
        <v>45160</v>
      </c>
      <c r="E130" s="78"/>
      <c r="F130" s="79"/>
    </row>
    <row r="131" spans="1:6" s="59" customFormat="1" x14ac:dyDescent="0.2">
      <c r="A131" s="59" t="s">
        <v>72</v>
      </c>
      <c r="B131" s="89">
        <v>2375</v>
      </c>
      <c r="C131" s="81">
        <f t="shared" si="2"/>
        <v>17914648.75</v>
      </c>
      <c r="D131" s="80">
        <v>45626</v>
      </c>
      <c r="E131" s="78"/>
      <c r="F131" s="107"/>
    </row>
    <row r="132" spans="1:6" s="59" customFormat="1" x14ac:dyDescent="0.2">
      <c r="A132" s="59" t="s">
        <v>58</v>
      </c>
      <c r="B132" s="96">
        <v>64.33</v>
      </c>
      <c r="C132" s="81">
        <f t="shared" si="2"/>
        <v>485241.8333</v>
      </c>
      <c r="D132" s="80">
        <v>45485</v>
      </c>
      <c r="E132" s="78"/>
      <c r="F132" s="79"/>
    </row>
    <row r="133" spans="1:6" s="59" customFormat="1" x14ac:dyDescent="0.2">
      <c r="A133" s="59" t="s">
        <v>73</v>
      </c>
      <c r="B133" s="96">
        <v>17893.23</v>
      </c>
      <c r="C133" s="81">
        <f t="shared" si="2"/>
        <v>134968812.82229999</v>
      </c>
      <c r="D133" s="80">
        <v>45497</v>
      </c>
      <c r="E133" s="78"/>
      <c r="F133" s="79"/>
    </row>
    <row r="134" spans="1:6" s="59" customFormat="1" x14ac:dyDescent="0.2">
      <c r="A134" s="59" t="s">
        <v>197</v>
      </c>
      <c r="B134" s="96">
        <v>55</v>
      </c>
      <c r="C134" s="81">
        <f t="shared" si="2"/>
        <v>414865.55</v>
      </c>
      <c r="D134" s="80">
        <v>45501</v>
      </c>
      <c r="E134" s="78"/>
      <c r="F134" s="79"/>
    </row>
    <row r="135" spans="1:6" s="59" customFormat="1" x14ac:dyDescent="0.2">
      <c r="A135" s="59" t="s">
        <v>162</v>
      </c>
      <c r="B135" s="108">
        <v>0</v>
      </c>
      <c r="C135" s="81">
        <f t="shared" si="2"/>
        <v>0</v>
      </c>
      <c r="D135" s="80">
        <v>45351</v>
      </c>
      <c r="E135" s="78"/>
      <c r="F135" s="79"/>
    </row>
    <row r="136" spans="1:6" s="59" customFormat="1" x14ac:dyDescent="0.2">
      <c r="A136" s="59" t="s">
        <v>139</v>
      </c>
      <c r="B136" s="96">
        <v>127603.35</v>
      </c>
      <c r="C136" s="81">
        <f t="shared" si="2"/>
        <v>962513345.08350003</v>
      </c>
      <c r="D136" s="80">
        <v>45450</v>
      </c>
      <c r="E136" s="78"/>
      <c r="F136" s="79"/>
    </row>
    <row r="137" spans="1:6" s="59" customFormat="1" x14ac:dyDescent="0.2">
      <c r="A137" s="59" t="s">
        <v>163</v>
      </c>
      <c r="B137" s="96">
        <v>100</v>
      </c>
      <c r="C137" s="81">
        <f t="shared" si="2"/>
        <v>754301</v>
      </c>
      <c r="D137" s="80">
        <v>45495</v>
      </c>
      <c r="E137" s="78"/>
      <c r="F137" s="79"/>
    </row>
    <row r="138" spans="1:6" s="59" customFormat="1" x14ac:dyDescent="0.2">
      <c r="A138" s="59" t="s">
        <v>164</v>
      </c>
      <c r="B138" s="108">
        <v>0</v>
      </c>
      <c r="C138" s="81">
        <f t="shared" si="2"/>
        <v>0</v>
      </c>
      <c r="D138" s="80">
        <v>45377</v>
      </c>
      <c r="E138" s="78"/>
      <c r="F138" s="79"/>
    </row>
    <row r="139" spans="1:6" s="59" customFormat="1" x14ac:dyDescent="0.2">
      <c r="A139" s="59" t="s">
        <v>74</v>
      </c>
      <c r="B139" s="96">
        <v>501666.64</v>
      </c>
      <c r="C139" s="81">
        <f t="shared" si="2"/>
        <v>3784076482.1864004</v>
      </c>
      <c r="D139" s="80">
        <v>45648</v>
      </c>
      <c r="E139" s="78"/>
      <c r="F139" s="79"/>
    </row>
    <row r="140" spans="1:6" s="59" customFormat="1" x14ac:dyDescent="0.2">
      <c r="A140" s="59" t="s">
        <v>123</v>
      </c>
      <c r="B140" s="96">
        <v>121.5</v>
      </c>
      <c r="C140" s="81">
        <f t="shared" si="2"/>
        <v>916475.71500000008</v>
      </c>
      <c r="D140" s="80">
        <v>45416</v>
      </c>
      <c r="E140" s="78"/>
      <c r="F140" s="89"/>
    </row>
    <row r="142" spans="1:6" ht="13.5" thickBot="1" x14ac:dyDescent="0.25"/>
    <row r="143" spans="1:6" ht="13.5" thickBot="1" x14ac:dyDescent="0.25">
      <c r="A143" s="47"/>
      <c r="B143" s="90"/>
      <c r="C143" s="72">
        <f>SUM(C121:C142)</f>
        <v>8455883097.9939013</v>
      </c>
      <c r="D143" s="105"/>
    </row>
    <row r="145" spans="1:11" ht="13.5" thickBot="1" x14ac:dyDescent="0.25">
      <c r="B145" s="58"/>
      <c r="C145" s="64"/>
      <c r="D145" s="106"/>
      <c r="I145" s="10"/>
      <c r="J145" s="10"/>
      <c r="K145" s="11"/>
    </row>
    <row r="146" spans="1:11" ht="13.5" thickBot="1" x14ac:dyDescent="0.25">
      <c r="A146" s="62" t="s">
        <v>75</v>
      </c>
      <c r="B146" s="61"/>
      <c r="C146" s="73">
        <f>+C116+C143</f>
        <v>8876171298.9939003</v>
      </c>
      <c r="D146" s="60"/>
      <c r="F146" s="32"/>
      <c r="I146" s="10"/>
      <c r="J146" s="10"/>
      <c r="K146" s="11"/>
    </row>
    <row r="147" spans="1:11" x14ac:dyDescent="0.2">
      <c r="G147" s="94"/>
    </row>
    <row r="149" spans="1:11" x14ac:dyDescent="0.2">
      <c r="C149" s="91"/>
    </row>
  </sheetData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51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B050"/>
    <pageSetUpPr fitToPage="1"/>
  </sheetPr>
  <dimension ref="A1:V60"/>
  <sheetViews>
    <sheetView topLeftCell="A16" zoomScale="90" zoomScaleNormal="90" workbookViewId="0">
      <selection activeCell="C33" sqref="C33"/>
    </sheetView>
  </sheetViews>
  <sheetFormatPr baseColWidth="10" defaultColWidth="9.140625" defaultRowHeight="12.75" x14ac:dyDescent="0.2"/>
  <cols>
    <col min="1" max="1" width="49.5703125" style="9" bestFit="1" customWidth="1"/>
    <col min="2" max="2" width="14.85546875" style="27" customWidth="1"/>
    <col min="3" max="4" width="14.85546875" style="9" customWidth="1"/>
    <col min="5" max="5" width="12.7109375" style="10" customWidth="1"/>
    <col min="6" max="6" width="13.7109375" style="29" customWidth="1"/>
    <col min="7" max="8" width="13.7109375" style="9" customWidth="1"/>
    <col min="9" max="9" width="17.140625" style="9" customWidth="1"/>
    <col min="10" max="10" width="12.7109375" style="9" customWidth="1"/>
    <col min="11" max="11" width="5.28515625" style="9" customWidth="1"/>
    <col min="12" max="16384" width="9.140625" style="9"/>
  </cols>
  <sheetData>
    <row r="1" spans="1:22" s="11" customFormat="1" x14ac:dyDescent="0.2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>
      <c r="B7" s="34"/>
      <c r="I7" s="9"/>
    </row>
    <row r="8" spans="1:22" customFormat="1" ht="18" x14ac:dyDescent="0.25">
      <c r="A8" s="35" t="s">
        <v>13</v>
      </c>
      <c r="B8" s="13"/>
      <c r="C8" s="13"/>
      <c r="D8" s="13"/>
      <c r="E8" s="13"/>
      <c r="F8" s="13"/>
      <c r="G8" s="13"/>
      <c r="H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22" x14ac:dyDescent="0.2">
      <c r="A9" s="12" t="str">
        <f>+Índice!B23&amp;Índice!C23</f>
        <v>3. Deudas Diversas</v>
      </c>
      <c r="B9" s="9"/>
      <c r="E9" s="9"/>
      <c r="F9" s="9"/>
    </row>
    <row r="10" spans="1:22" customFormat="1" x14ac:dyDescent="0.2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2" customFormat="1" x14ac:dyDescent="0.2">
      <c r="A11" s="18" t="s">
        <v>21</v>
      </c>
      <c r="B11" s="24"/>
      <c r="C11" s="30">
        <f>+'1.1'!C11</f>
        <v>45473</v>
      </c>
      <c r="D11" s="30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1:22" customFormat="1" x14ac:dyDescent="0.2">
      <c r="A12" s="18" t="s">
        <v>22</v>
      </c>
      <c r="B12" s="24"/>
      <c r="C12" s="4">
        <f>+Índice!D15</f>
        <v>7543.01</v>
      </c>
      <c r="D12" s="36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customFormat="1" x14ac:dyDescent="0.2">
      <c r="A13" s="21"/>
      <c r="B13" s="22"/>
      <c r="C13" s="31"/>
      <c r="D13" s="31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x14ac:dyDescent="0.2">
      <c r="A14" s="24" t="s">
        <v>16</v>
      </c>
      <c r="B14" s="87"/>
      <c r="C14" s="22"/>
      <c r="D14" s="31"/>
      <c r="F14" s="28"/>
    </row>
    <row r="15" spans="1:22" x14ac:dyDescent="0.2">
      <c r="A15" s="24"/>
      <c r="B15" s="87"/>
      <c r="C15" s="22"/>
      <c r="D15" s="31"/>
      <c r="F15" s="28"/>
    </row>
    <row r="16" spans="1:22" x14ac:dyDescent="0.2">
      <c r="A16" s="41"/>
      <c r="B16" s="88"/>
      <c r="C16" s="68"/>
      <c r="D16" s="42"/>
      <c r="F16" s="28"/>
    </row>
    <row r="17" spans="1:6" ht="13.5" thickBot="1" x14ac:dyDescent="0.25">
      <c r="A17" s="43" t="s">
        <v>76</v>
      </c>
      <c r="B17" s="55"/>
      <c r="C17" s="69" t="s">
        <v>27</v>
      </c>
      <c r="D17" s="44" t="s">
        <v>28</v>
      </c>
      <c r="F17" s="28"/>
    </row>
    <row r="18" spans="1:6" x14ac:dyDescent="0.2">
      <c r="A18" s="59" t="s">
        <v>77</v>
      </c>
      <c r="C18" s="81">
        <v>18086603</v>
      </c>
      <c r="D18" s="80">
        <v>45480</v>
      </c>
      <c r="F18" s="28"/>
    </row>
    <row r="19" spans="1:6" x14ac:dyDescent="0.2">
      <c r="A19" s="59" t="s">
        <v>78</v>
      </c>
      <c r="C19" s="81">
        <v>81874557</v>
      </c>
      <c r="D19" s="80">
        <v>45494</v>
      </c>
      <c r="F19" s="28"/>
    </row>
    <row r="20" spans="1:6" x14ac:dyDescent="0.2">
      <c r="A20" s="59" t="s">
        <v>79</v>
      </c>
      <c r="C20" s="81">
        <v>1021686</v>
      </c>
      <c r="D20" s="80">
        <v>45480</v>
      </c>
      <c r="F20" s="28"/>
    </row>
    <row r="21" spans="1:6" x14ac:dyDescent="0.2">
      <c r="A21" s="59" t="s">
        <v>80</v>
      </c>
      <c r="C21" s="81">
        <v>116116598</v>
      </c>
      <c r="D21" s="80">
        <v>45487</v>
      </c>
      <c r="F21" s="28"/>
    </row>
    <row r="22" spans="1:6" x14ac:dyDescent="0.2">
      <c r="C22" s="81"/>
      <c r="D22" s="80"/>
      <c r="F22" s="28"/>
    </row>
    <row r="23" spans="1:6" ht="13.5" thickBot="1" x14ac:dyDescent="0.25">
      <c r="C23" s="81"/>
      <c r="D23" s="80"/>
      <c r="F23" s="28"/>
    </row>
    <row r="24" spans="1:6" ht="13.5" thickBot="1" x14ac:dyDescent="0.25">
      <c r="A24" s="92" t="s">
        <v>81</v>
      </c>
      <c r="B24" s="90"/>
      <c r="C24" s="72">
        <f>SUM(C18:C23)</f>
        <v>217099444</v>
      </c>
      <c r="D24" s="48"/>
      <c r="F24" s="28"/>
    </row>
    <row r="25" spans="1:6" x14ac:dyDescent="0.2">
      <c r="C25" s="81"/>
      <c r="D25" s="80"/>
      <c r="F25" s="28"/>
    </row>
    <row r="26" spans="1:6" x14ac:dyDescent="0.2">
      <c r="C26" s="81"/>
      <c r="D26" s="80"/>
      <c r="F26" s="28"/>
    </row>
    <row r="27" spans="1:6" ht="13.5" thickBot="1" x14ac:dyDescent="0.25">
      <c r="A27" s="43" t="s">
        <v>82</v>
      </c>
      <c r="B27" s="55"/>
      <c r="C27" s="69" t="s">
        <v>27</v>
      </c>
      <c r="D27" s="44"/>
      <c r="F27" s="28"/>
    </row>
    <row r="28" spans="1:6" x14ac:dyDescent="0.2">
      <c r="A28" s="59" t="s">
        <v>83</v>
      </c>
      <c r="C28" s="81">
        <v>198174788</v>
      </c>
      <c r="D28" s="80"/>
      <c r="F28" s="28"/>
    </row>
    <row r="29" spans="1:6" x14ac:dyDescent="0.2">
      <c r="A29" s="59" t="s">
        <v>84</v>
      </c>
      <c r="C29" s="81">
        <v>88179542</v>
      </c>
      <c r="D29" s="80"/>
      <c r="F29" s="28"/>
    </row>
    <row r="30" spans="1:6" x14ac:dyDescent="0.2">
      <c r="A30" s="59" t="s">
        <v>85</v>
      </c>
      <c r="C30" s="81">
        <v>228619824</v>
      </c>
      <c r="D30" s="80"/>
      <c r="F30" s="28"/>
    </row>
    <row r="31" spans="1:6" x14ac:dyDescent="0.2">
      <c r="A31" s="59" t="s">
        <v>124</v>
      </c>
      <c r="C31" s="81">
        <v>0</v>
      </c>
      <c r="D31" s="80"/>
      <c r="F31" s="28"/>
    </row>
    <row r="32" spans="1:6" x14ac:dyDescent="0.2">
      <c r="A32" s="59" t="s">
        <v>86</v>
      </c>
      <c r="C32" s="81">
        <v>13092474</v>
      </c>
      <c r="D32" s="80"/>
      <c r="F32" s="28"/>
    </row>
    <row r="33" spans="1:6" x14ac:dyDescent="0.2">
      <c r="A33" s="59" t="s">
        <v>87</v>
      </c>
      <c r="C33" s="81">
        <v>0</v>
      </c>
      <c r="D33" s="80"/>
      <c r="F33" s="28"/>
    </row>
    <row r="34" spans="1:6" x14ac:dyDescent="0.2">
      <c r="A34" s="59" t="s">
        <v>125</v>
      </c>
      <c r="C34" s="81">
        <v>260597086</v>
      </c>
      <c r="D34" s="80"/>
      <c r="F34" s="28"/>
    </row>
    <row r="35" spans="1:6" x14ac:dyDescent="0.2">
      <c r="A35" s="59" t="s">
        <v>88</v>
      </c>
      <c r="C35" s="81">
        <f>206682796+95610612</f>
        <v>302293408</v>
      </c>
      <c r="D35" s="80"/>
      <c r="F35" s="28"/>
    </row>
    <row r="36" spans="1:6" x14ac:dyDescent="0.2">
      <c r="A36" s="59" t="s">
        <v>89</v>
      </c>
      <c r="C36" s="81">
        <v>1289134</v>
      </c>
      <c r="D36" s="80"/>
      <c r="F36" s="28"/>
    </row>
    <row r="37" spans="1:6" x14ac:dyDescent="0.2">
      <c r="C37" s="81"/>
      <c r="D37" s="80"/>
      <c r="F37" s="28"/>
    </row>
    <row r="38" spans="1:6" ht="13.5" thickBot="1" x14ac:dyDescent="0.25">
      <c r="C38" s="81"/>
      <c r="D38" s="80"/>
      <c r="F38" s="28"/>
    </row>
    <row r="39" spans="1:6" ht="13.5" thickBot="1" x14ac:dyDescent="0.25">
      <c r="A39" s="92" t="s">
        <v>90</v>
      </c>
      <c r="B39" s="90"/>
      <c r="C39" s="72">
        <f>SUM(C28:C38)</f>
        <v>1092246256</v>
      </c>
      <c r="D39" s="48"/>
      <c r="F39" s="28"/>
    </row>
    <row r="40" spans="1:6" x14ac:dyDescent="0.2">
      <c r="C40" s="81"/>
      <c r="D40" s="80"/>
      <c r="F40" s="28"/>
    </row>
    <row r="41" spans="1:6" x14ac:dyDescent="0.2">
      <c r="C41" s="81"/>
      <c r="D41" s="80"/>
      <c r="F41" s="28"/>
    </row>
    <row r="42" spans="1:6" x14ac:dyDescent="0.2">
      <c r="C42" s="81"/>
      <c r="D42" s="80"/>
      <c r="F42" s="28"/>
    </row>
    <row r="43" spans="1:6" x14ac:dyDescent="0.2">
      <c r="C43" s="81"/>
      <c r="D43" s="80"/>
      <c r="F43" s="28"/>
    </row>
    <row r="44" spans="1:6" x14ac:dyDescent="0.2">
      <c r="C44" s="81"/>
      <c r="D44" s="80"/>
      <c r="F44" s="28"/>
    </row>
    <row r="45" spans="1:6" x14ac:dyDescent="0.2">
      <c r="C45" s="81"/>
      <c r="D45" s="80"/>
      <c r="F45" s="28"/>
    </row>
    <row r="46" spans="1:6" x14ac:dyDescent="0.2">
      <c r="C46" s="81"/>
      <c r="D46" s="80"/>
      <c r="F46" s="28"/>
    </row>
    <row r="47" spans="1:6" x14ac:dyDescent="0.2">
      <c r="C47" s="81"/>
      <c r="D47" s="80"/>
      <c r="F47" s="28"/>
    </row>
    <row r="48" spans="1:6" x14ac:dyDescent="0.2">
      <c r="C48" s="81"/>
      <c r="F48" s="28"/>
    </row>
    <row r="49" spans="3:6" x14ac:dyDescent="0.2">
      <c r="C49" s="81"/>
      <c r="F49" s="28"/>
    </row>
    <row r="50" spans="3:6" x14ac:dyDescent="0.2">
      <c r="C50" s="81"/>
      <c r="F50" s="28"/>
    </row>
    <row r="51" spans="3:6" x14ac:dyDescent="0.2">
      <c r="C51" s="81"/>
      <c r="F51" s="28"/>
    </row>
    <row r="52" spans="3:6" x14ac:dyDescent="0.2">
      <c r="C52" s="81"/>
      <c r="F52" s="28"/>
    </row>
    <row r="53" spans="3:6" x14ac:dyDescent="0.2">
      <c r="F53" s="28"/>
    </row>
    <row r="54" spans="3:6" x14ac:dyDescent="0.2">
      <c r="F54" s="28"/>
    </row>
    <row r="55" spans="3:6" x14ac:dyDescent="0.2">
      <c r="F55" s="28"/>
    </row>
    <row r="56" spans="3:6" x14ac:dyDescent="0.2">
      <c r="F56" s="28"/>
    </row>
    <row r="57" spans="3:6" x14ac:dyDescent="0.2">
      <c r="F57" s="28"/>
    </row>
    <row r="58" spans="3:6" x14ac:dyDescent="0.2">
      <c r="F58" s="28"/>
    </row>
    <row r="59" spans="3:6" x14ac:dyDescent="0.2">
      <c r="F59" s="28"/>
    </row>
    <row r="60" spans="3:6" x14ac:dyDescent="0.2">
      <c r="F60" s="28"/>
    </row>
  </sheetData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00B050"/>
    <pageSetUpPr fitToPage="1"/>
  </sheetPr>
  <dimension ref="A1:V67"/>
  <sheetViews>
    <sheetView topLeftCell="A2" zoomScale="90" zoomScaleNormal="90" workbookViewId="0">
      <selection activeCell="C19" sqref="C19"/>
    </sheetView>
  </sheetViews>
  <sheetFormatPr baseColWidth="10" defaultColWidth="9.140625" defaultRowHeight="12.75" x14ac:dyDescent="0.2"/>
  <cols>
    <col min="1" max="1" width="49.5703125" style="9" customWidth="1"/>
    <col min="2" max="2" width="14.85546875" style="27" customWidth="1"/>
    <col min="3" max="4" width="14.85546875" style="9" customWidth="1"/>
    <col min="5" max="5" width="12.7109375" style="10" customWidth="1"/>
    <col min="6" max="6" width="13.7109375" style="29" customWidth="1"/>
    <col min="7" max="8" width="13.7109375" style="9" customWidth="1"/>
    <col min="9" max="9" width="17.140625" style="9" customWidth="1"/>
    <col min="10" max="10" width="12.7109375" style="9" customWidth="1"/>
    <col min="11" max="11" width="5.28515625" style="9" customWidth="1"/>
    <col min="12" max="16384" width="9.140625" style="9"/>
  </cols>
  <sheetData>
    <row r="1" spans="1:22" s="11" customFormat="1" x14ac:dyDescent="0.2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ht="18" x14ac:dyDescent="0.25">
      <c r="A8" s="35" t="s">
        <v>13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22" x14ac:dyDescent="0.2">
      <c r="A9" s="12" t="str">
        <f>+Índice!B24&amp;Índice!C24</f>
        <v>4. Otros Pasivos</v>
      </c>
      <c r="B9" s="9"/>
      <c r="E9" s="9"/>
      <c r="F9" s="9"/>
    </row>
    <row r="10" spans="1:22" customFormat="1" x14ac:dyDescent="0.2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2" customFormat="1" x14ac:dyDescent="0.2">
      <c r="A11" s="18" t="s">
        <v>21</v>
      </c>
      <c r="B11" s="24"/>
      <c r="C11" s="30">
        <f>+'1.1'!C11</f>
        <v>45473</v>
      </c>
      <c r="D11" s="30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1:22" customFormat="1" x14ac:dyDescent="0.2">
      <c r="A12" s="18" t="s">
        <v>22</v>
      </c>
      <c r="B12" s="24"/>
      <c r="C12" s="4">
        <f>+Índice!D15</f>
        <v>7543.01</v>
      </c>
      <c r="D12" s="36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customFormat="1" x14ac:dyDescent="0.2">
      <c r="A13" s="21"/>
      <c r="B13" s="22"/>
      <c r="C13" s="31"/>
      <c r="D13" s="31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x14ac:dyDescent="0.2">
      <c r="A14" s="24" t="s">
        <v>16</v>
      </c>
      <c r="B14" s="87"/>
      <c r="C14" s="22"/>
      <c r="D14" s="31"/>
      <c r="F14" s="28"/>
    </row>
    <row r="15" spans="1:22" x14ac:dyDescent="0.2">
      <c r="A15" s="24"/>
      <c r="B15" s="87"/>
      <c r="C15" s="22"/>
      <c r="D15" s="31"/>
      <c r="F15" s="28"/>
    </row>
    <row r="16" spans="1:22" x14ac:dyDescent="0.2">
      <c r="A16" s="41"/>
      <c r="B16" s="88"/>
      <c r="C16" s="68"/>
      <c r="D16" s="42"/>
      <c r="F16" s="28"/>
    </row>
    <row r="17" spans="1:6" ht="13.5" thickBot="1" x14ac:dyDescent="0.25">
      <c r="A17" s="43" t="s">
        <v>91</v>
      </c>
      <c r="B17" s="55"/>
      <c r="C17" s="69" t="s">
        <v>27</v>
      </c>
      <c r="D17" s="44"/>
      <c r="F17" s="28"/>
    </row>
    <row r="18" spans="1:6" x14ac:dyDescent="0.2">
      <c r="A18" s="59" t="s">
        <v>92</v>
      </c>
      <c r="C18" s="81">
        <v>5600000</v>
      </c>
      <c r="D18" s="80"/>
      <c r="F18" s="28"/>
    </row>
    <row r="19" spans="1:6" x14ac:dyDescent="0.2">
      <c r="A19" s="59" t="s">
        <v>105</v>
      </c>
      <c r="C19" s="81">
        <v>6400000</v>
      </c>
      <c r="D19" s="80"/>
      <c r="F19" s="28"/>
    </row>
    <row r="20" spans="1:6" x14ac:dyDescent="0.2">
      <c r="A20" s="59"/>
      <c r="C20" s="81"/>
      <c r="D20" s="80"/>
      <c r="F20" s="28"/>
    </row>
    <row r="21" spans="1:6" ht="13.5" thickBot="1" x14ac:dyDescent="0.25">
      <c r="C21" s="81"/>
      <c r="D21" s="80"/>
      <c r="F21" s="28"/>
    </row>
    <row r="22" spans="1:6" ht="13.5" thickBot="1" x14ac:dyDescent="0.25">
      <c r="A22" s="92" t="s">
        <v>93</v>
      </c>
      <c r="B22" s="90"/>
      <c r="C22" s="72">
        <f>SUM(C18:C21)</f>
        <v>12000000</v>
      </c>
      <c r="D22" s="48"/>
      <c r="F22" s="28"/>
    </row>
    <row r="23" spans="1:6" x14ac:dyDescent="0.2">
      <c r="A23" s="59"/>
      <c r="C23" s="81"/>
      <c r="D23" s="80"/>
      <c r="F23" s="28"/>
    </row>
    <row r="24" spans="1:6" x14ac:dyDescent="0.2">
      <c r="A24" s="59"/>
      <c r="C24" s="81"/>
      <c r="D24" s="80"/>
      <c r="F24" s="28"/>
    </row>
    <row r="25" spans="1:6" x14ac:dyDescent="0.2">
      <c r="F25" s="28"/>
    </row>
    <row r="26" spans="1:6" x14ac:dyDescent="0.2">
      <c r="F26" s="28"/>
    </row>
    <row r="27" spans="1:6" x14ac:dyDescent="0.2">
      <c r="F27" s="28"/>
    </row>
    <row r="28" spans="1:6" x14ac:dyDescent="0.2">
      <c r="F28" s="28"/>
    </row>
    <row r="29" spans="1:6" x14ac:dyDescent="0.2">
      <c r="F29" s="28"/>
    </row>
    <row r="30" spans="1:6" x14ac:dyDescent="0.2">
      <c r="F30" s="28"/>
    </row>
    <row r="31" spans="1:6" x14ac:dyDescent="0.2">
      <c r="F31" s="28"/>
    </row>
    <row r="32" spans="1:6" x14ac:dyDescent="0.2">
      <c r="F32" s="28"/>
    </row>
    <row r="33" spans="6:6" x14ac:dyDescent="0.2">
      <c r="F33" s="28"/>
    </row>
    <row r="34" spans="6:6" x14ac:dyDescent="0.2">
      <c r="F34" s="28"/>
    </row>
    <row r="35" spans="6:6" x14ac:dyDescent="0.2">
      <c r="F35" s="28"/>
    </row>
    <row r="36" spans="6:6" x14ac:dyDescent="0.2">
      <c r="F36" s="28"/>
    </row>
    <row r="37" spans="6:6" x14ac:dyDescent="0.2">
      <c r="F37" s="28"/>
    </row>
    <row r="38" spans="6:6" x14ac:dyDescent="0.2">
      <c r="F38" s="28"/>
    </row>
    <row r="39" spans="6:6" x14ac:dyDescent="0.2">
      <c r="F39" s="28"/>
    </row>
    <row r="40" spans="6:6" x14ac:dyDescent="0.2">
      <c r="F40" s="28"/>
    </row>
    <row r="41" spans="6:6" x14ac:dyDescent="0.2">
      <c r="F41" s="28"/>
    </row>
    <row r="42" spans="6:6" x14ac:dyDescent="0.2">
      <c r="F42" s="28"/>
    </row>
    <row r="43" spans="6:6" x14ac:dyDescent="0.2">
      <c r="F43" s="28"/>
    </row>
    <row r="44" spans="6:6" x14ac:dyDescent="0.2">
      <c r="F44" s="28"/>
    </row>
    <row r="45" spans="6:6" x14ac:dyDescent="0.2">
      <c r="F45" s="28"/>
    </row>
    <row r="46" spans="6:6" x14ac:dyDescent="0.2">
      <c r="F46" s="28"/>
    </row>
    <row r="47" spans="6:6" x14ac:dyDescent="0.2">
      <c r="F47" s="28"/>
    </row>
    <row r="48" spans="6:6" x14ac:dyDescent="0.2">
      <c r="F48" s="28"/>
    </row>
    <row r="49" spans="6:6" x14ac:dyDescent="0.2">
      <c r="F49" s="28"/>
    </row>
    <row r="50" spans="6:6" x14ac:dyDescent="0.2">
      <c r="F50" s="28"/>
    </row>
    <row r="51" spans="6:6" x14ac:dyDescent="0.2">
      <c r="F51" s="28"/>
    </row>
    <row r="52" spans="6:6" x14ac:dyDescent="0.2">
      <c r="F52" s="28"/>
    </row>
    <row r="53" spans="6:6" x14ac:dyDescent="0.2">
      <c r="F53" s="28"/>
    </row>
    <row r="54" spans="6:6" x14ac:dyDescent="0.2">
      <c r="F54" s="28"/>
    </row>
    <row r="55" spans="6:6" x14ac:dyDescent="0.2">
      <c r="F55" s="28"/>
    </row>
    <row r="56" spans="6:6" x14ac:dyDescent="0.2">
      <c r="F56" s="28"/>
    </row>
    <row r="57" spans="6:6" x14ac:dyDescent="0.2">
      <c r="F57" s="28"/>
    </row>
    <row r="58" spans="6:6" x14ac:dyDescent="0.2">
      <c r="F58" s="28"/>
    </row>
    <row r="59" spans="6:6" x14ac:dyDescent="0.2">
      <c r="F59" s="28"/>
    </row>
    <row r="60" spans="6:6" x14ac:dyDescent="0.2">
      <c r="F60" s="28"/>
    </row>
    <row r="61" spans="6:6" x14ac:dyDescent="0.2">
      <c r="F61" s="28"/>
    </row>
    <row r="62" spans="6:6" x14ac:dyDescent="0.2">
      <c r="F62" s="28"/>
    </row>
    <row r="63" spans="6:6" x14ac:dyDescent="0.2">
      <c r="F63" s="28"/>
    </row>
    <row r="64" spans="6:6" x14ac:dyDescent="0.2">
      <c r="F64" s="28"/>
    </row>
    <row r="65" spans="6:6" x14ac:dyDescent="0.2">
      <c r="F65" s="28"/>
    </row>
    <row r="66" spans="6:6" x14ac:dyDescent="0.2">
      <c r="F66" s="28"/>
    </row>
    <row r="67" spans="6:6" x14ac:dyDescent="0.2">
      <c r="F67" s="28"/>
    </row>
  </sheetData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00B050"/>
    <pageSetUpPr fitToPage="1"/>
  </sheetPr>
  <dimension ref="A1:V73"/>
  <sheetViews>
    <sheetView zoomScale="90" zoomScaleNormal="90" workbookViewId="0">
      <selection activeCell="A72" sqref="A72:D73"/>
    </sheetView>
  </sheetViews>
  <sheetFormatPr baseColWidth="10" defaultColWidth="9.140625" defaultRowHeight="12.75" x14ac:dyDescent="0.2"/>
  <cols>
    <col min="1" max="1" width="49.42578125" style="9" customWidth="1"/>
    <col min="2" max="2" width="14.85546875" style="27" customWidth="1"/>
    <col min="3" max="4" width="14.85546875" style="9" customWidth="1"/>
    <col min="5" max="5" width="12.7109375" style="10" customWidth="1"/>
    <col min="6" max="6" width="13.7109375" style="29" customWidth="1"/>
    <col min="7" max="7" width="16.7109375" style="9" customWidth="1"/>
    <col min="8" max="8" width="13.7109375" style="9" customWidth="1"/>
    <col min="9" max="9" width="17.140625" style="9" customWidth="1"/>
    <col min="10" max="10" width="12.7109375" style="9" customWidth="1"/>
    <col min="11" max="11" width="5.28515625" style="9" customWidth="1"/>
    <col min="12" max="16384" width="9.140625" style="9"/>
  </cols>
  <sheetData>
    <row r="1" spans="1:22" s="11" customFormat="1" x14ac:dyDescent="0.2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ht="18" x14ac:dyDescent="0.25">
      <c r="A8" s="35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22" x14ac:dyDescent="0.2">
      <c r="A9" s="12" t="str">
        <f>+Índice!B25&amp;Índice!C25</f>
        <v>5. Ingresos Diferidos</v>
      </c>
      <c r="B9" s="12"/>
      <c r="E9" s="9"/>
      <c r="F9" s="9"/>
    </row>
    <row r="10" spans="1:22" customFormat="1" x14ac:dyDescent="0.2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2" customFormat="1" x14ac:dyDescent="0.2">
      <c r="A11" s="18" t="s">
        <v>21</v>
      </c>
      <c r="B11" s="24"/>
      <c r="C11" s="30">
        <f>+'1.1'!C11</f>
        <v>45473</v>
      </c>
      <c r="D11" s="30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1:22" customFormat="1" x14ac:dyDescent="0.2">
      <c r="A12" s="18" t="s">
        <v>22</v>
      </c>
      <c r="B12" s="24"/>
      <c r="C12" s="4">
        <f>+Índice!D15</f>
        <v>7543.01</v>
      </c>
      <c r="D12" s="36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customFormat="1" x14ac:dyDescent="0.2">
      <c r="A13" s="21"/>
      <c r="B13" s="22"/>
      <c r="C13" s="31"/>
      <c r="D13" s="31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customFormat="1" x14ac:dyDescent="0.2">
      <c r="A14" s="24" t="s">
        <v>16</v>
      </c>
      <c r="B14" s="22"/>
      <c r="C14" s="31"/>
      <c r="D14" s="31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22" customFormat="1" x14ac:dyDescent="0.2">
      <c r="A15" s="21"/>
      <c r="B15" s="22"/>
      <c r="C15" s="31"/>
      <c r="D15" s="31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x14ac:dyDescent="0.2">
      <c r="A16" s="41"/>
      <c r="B16" s="88"/>
      <c r="C16" s="68"/>
      <c r="D16" s="42"/>
      <c r="F16" s="28"/>
    </row>
    <row r="17" spans="1:6" ht="13.5" thickBot="1" x14ac:dyDescent="0.25">
      <c r="A17" s="43" t="s">
        <v>94</v>
      </c>
      <c r="B17" s="55"/>
      <c r="C17" s="69" t="s">
        <v>27</v>
      </c>
      <c r="D17" s="44"/>
      <c r="F17" s="28"/>
    </row>
    <row r="18" spans="1:6" x14ac:dyDescent="0.2">
      <c r="A18" s="59" t="s">
        <v>95</v>
      </c>
      <c r="C18" s="81">
        <v>388509866</v>
      </c>
      <c r="D18" s="80"/>
      <c r="F18" s="28"/>
    </row>
    <row r="19" spans="1:6" x14ac:dyDescent="0.2">
      <c r="A19" s="59" t="s">
        <v>96</v>
      </c>
      <c r="C19" s="81">
        <v>-251793393</v>
      </c>
      <c r="D19" s="80"/>
      <c r="F19" s="28"/>
    </row>
    <row r="20" spans="1:6" ht="13.5" thickBot="1" x14ac:dyDescent="0.25">
      <c r="C20" s="81"/>
      <c r="D20" s="80"/>
      <c r="F20" s="28"/>
    </row>
    <row r="21" spans="1:6" ht="13.5" thickBot="1" x14ac:dyDescent="0.25">
      <c r="A21" s="92" t="s">
        <v>93</v>
      </c>
      <c r="B21" s="90"/>
      <c r="C21" s="72">
        <f>SUM(C18:C20)</f>
        <v>136716473</v>
      </c>
      <c r="D21" s="48"/>
      <c r="F21" s="28"/>
    </row>
    <row r="22" spans="1:6" x14ac:dyDescent="0.2">
      <c r="F22" s="28"/>
    </row>
    <row r="23" spans="1:6" x14ac:dyDescent="0.2">
      <c r="F23" s="28"/>
    </row>
    <row r="24" spans="1:6" x14ac:dyDescent="0.2">
      <c r="A24" s="12" t="s">
        <v>97</v>
      </c>
      <c r="F24" s="28"/>
    </row>
    <row r="25" spans="1:6" ht="13.5" thickBot="1" x14ac:dyDescent="0.25">
      <c r="A25" s="43" t="s">
        <v>98</v>
      </c>
      <c r="B25" s="55" t="s">
        <v>26</v>
      </c>
      <c r="C25" s="69" t="s">
        <v>27</v>
      </c>
      <c r="D25" s="44"/>
      <c r="F25" s="28"/>
    </row>
    <row r="26" spans="1:6" x14ac:dyDescent="0.2">
      <c r="A26" s="59" t="s">
        <v>141</v>
      </c>
      <c r="C26" s="81">
        <v>185000</v>
      </c>
      <c r="D26" s="80"/>
      <c r="F26" s="28"/>
    </row>
    <row r="27" spans="1:6" x14ac:dyDescent="0.2">
      <c r="A27" s="59" t="s">
        <v>198</v>
      </c>
      <c r="C27" s="81">
        <v>6251403</v>
      </c>
      <c r="D27" s="80"/>
      <c r="F27" s="28"/>
    </row>
    <row r="28" spans="1:6" x14ac:dyDescent="0.2">
      <c r="A28" s="59" t="s">
        <v>142</v>
      </c>
      <c r="C28" s="81">
        <v>1000000</v>
      </c>
      <c r="D28" s="80"/>
      <c r="F28" s="28"/>
    </row>
    <row r="29" spans="1:6" x14ac:dyDescent="0.2">
      <c r="A29" s="59" t="s">
        <v>199</v>
      </c>
      <c r="C29" s="81">
        <v>2080000</v>
      </c>
      <c r="D29" s="80"/>
      <c r="F29" s="28"/>
    </row>
    <row r="30" spans="1:6" x14ac:dyDescent="0.2">
      <c r="A30" s="59" t="s">
        <v>200</v>
      </c>
      <c r="C30" s="81">
        <v>1825000</v>
      </c>
      <c r="D30" s="80"/>
      <c r="F30" s="28"/>
    </row>
    <row r="31" spans="1:6" x14ac:dyDescent="0.2">
      <c r="A31" s="59" t="s">
        <v>201</v>
      </c>
      <c r="C31" s="81">
        <v>15100000</v>
      </c>
      <c r="D31" s="80"/>
      <c r="F31" s="28"/>
    </row>
    <row r="32" spans="1:6" x14ac:dyDescent="0.2">
      <c r="A32" s="59"/>
      <c r="C32" s="81"/>
      <c r="D32" s="80"/>
      <c r="F32" s="28"/>
    </row>
    <row r="33" spans="1:11" ht="13.5" thickBot="1" x14ac:dyDescent="0.25">
      <c r="C33" s="81"/>
      <c r="D33" s="80"/>
      <c r="F33" s="28"/>
    </row>
    <row r="34" spans="1:11" ht="13.5" thickBot="1" x14ac:dyDescent="0.25">
      <c r="A34" s="92" t="s">
        <v>101</v>
      </c>
      <c r="B34" s="90"/>
      <c r="C34" s="72">
        <f>SUM(C26:C33)</f>
        <v>26441403</v>
      </c>
      <c r="D34" s="48"/>
      <c r="F34" s="28"/>
    </row>
    <row r="35" spans="1:11" x14ac:dyDescent="0.2">
      <c r="F35" s="28"/>
    </row>
    <row r="36" spans="1:11" x14ac:dyDescent="0.2">
      <c r="F36" s="28"/>
    </row>
    <row r="37" spans="1:11" x14ac:dyDescent="0.2">
      <c r="A37" s="12" t="s">
        <v>99</v>
      </c>
      <c r="F37" s="28"/>
    </row>
    <row r="38" spans="1:11" ht="13.5" thickBot="1" x14ac:dyDescent="0.25">
      <c r="A38" s="43" t="s">
        <v>98</v>
      </c>
      <c r="B38" s="55" t="s">
        <v>26</v>
      </c>
      <c r="C38" s="69" t="s">
        <v>27</v>
      </c>
      <c r="D38" s="44"/>
      <c r="F38" s="28"/>
    </row>
    <row r="39" spans="1:11" x14ac:dyDescent="0.2">
      <c r="A39" s="42" t="s">
        <v>202</v>
      </c>
      <c r="B39" s="54">
        <v>500</v>
      </c>
      <c r="C39" s="70">
        <f>+B39*$C$12</f>
        <v>3771505</v>
      </c>
      <c r="D39" s="46"/>
      <c r="F39" s="28"/>
      <c r="I39" s="10"/>
      <c r="J39" s="10"/>
      <c r="K39" s="11"/>
    </row>
    <row r="40" spans="1:11" x14ac:dyDescent="0.2">
      <c r="A40" s="42" t="s">
        <v>203</v>
      </c>
      <c r="B40" s="54">
        <v>114</v>
      </c>
      <c r="C40" s="70">
        <f t="shared" ref="C40:C57" si="0">+B40*$C$12</f>
        <v>859903.14</v>
      </c>
      <c r="D40" s="46"/>
      <c r="F40" s="28"/>
      <c r="I40" s="10"/>
      <c r="J40" s="10"/>
      <c r="K40" s="11"/>
    </row>
    <row r="41" spans="1:11" x14ac:dyDescent="0.2">
      <c r="A41" s="42" t="s">
        <v>204</v>
      </c>
      <c r="B41" s="54">
        <v>500</v>
      </c>
      <c r="C41" s="70">
        <f t="shared" si="0"/>
        <v>3771505</v>
      </c>
      <c r="D41" s="46"/>
      <c r="F41" s="28"/>
      <c r="I41" s="10"/>
      <c r="J41" s="10"/>
      <c r="K41" s="11"/>
    </row>
    <row r="42" spans="1:11" x14ac:dyDescent="0.2">
      <c r="A42" s="42" t="s">
        <v>205</v>
      </c>
      <c r="B42" s="54">
        <v>2000</v>
      </c>
      <c r="C42" s="70">
        <f t="shared" si="0"/>
        <v>15086020</v>
      </c>
      <c r="D42" s="46"/>
      <c r="F42" s="28"/>
      <c r="I42" s="10"/>
      <c r="J42" s="10"/>
      <c r="K42" s="11"/>
    </row>
    <row r="43" spans="1:11" x14ac:dyDescent="0.2">
      <c r="A43" s="42" t="s">
        <v>206</v>
      </c>
      <c r="B43" s="54">
        <v>500</v>
      </c>
      <c r="C43" s="70">
        <f t="shared" si="0"/>
        <v>3771505</v>
      </c>
      <c r="D43" s="46"/>
      <c r="F43" s="28"/>
      <c r="I43" s="10"/>
      <c r="J43" s="10"/>
      <c r="K43" s="11"/>
    </row>
    <row r="44" spans="1:11" x14ac:dyDescent="0.2">
      <c r="A44" s="42" t="s">
        <v>207</v>
      </c>
      <c r="B44" s="54">
        <v>160</v>
      </c>
      <c r="C44" s="70">
        <f t="shared" si="0"/>
        <v>1206881.6000000001</v>
      </c>
      <c r="D44" s="46"/>
      <c r="F44" s="28"/>
      <c r="I44" s="10"/>
      <c r="J44" s="10"/>
      <c r="K44" s="11"/>
    </row>
    <row r="45" spans="1:11" x14ac:dyDescent="0.2">
      <c r="A45" s="42" t="s">
        <v>208</v>
      </c>
      <c r="B45" s="54">
        <v>500</v>
      </c>
      <c r="C45" s="70">
        <f t="shared" si="0"/>
        <v>3771505</v>
      </c>
      <c r="D45" s="46"/>
      <c r="F45" s="28"/>
      <c r="I45" s="10"/>
      <c r="J45" s="10"/>
      <c r="K45" s="11"/>
    </row>
    <row r="46" spans="1:11" x14ac:dyDescent="0.2">
      <c r="A46" s="42" t="s">
        <v>209</v>
      </c>
      <c r="B46" s="54">
        <v>250</v>
      </c>
      <c r="C46" s="70">
        <f t="shared" si="0"/>
        <v>1885752.5</v>
      </c>
      <c r="D46" s="46"/>
      <c r="F46" s="28"/>
      <c r="I46" s="10"/>
      <c r="J46" s="10"/>
      <c r="K46" s="11"/>
    </row>
    <row r="47" spans="1:11" x14ac:dyDescent="0.2">
      <c r="A47" s="42" t="s">
        <v>210</v>
      </c>
      <c r="B47" s="54">
        <v>500</v>
      </c>
      <c r="C47" s="70">
        <f t="shared" si="0"/>
        <v>3771505</v>
      </c>
      <c r="D47" s="46"/>
      <c r="F47" s="28"/>
      <c r="I47" s="10"/>
      <c r="J47" s="10"/>
      <c r="K47" s="11"/>
    </row>
    <row r="48" spans="1:11" x14ac:dyDescent="0.2">
      <c r="A48" s="42" t="s">
        <v>211</v>
      </c>
      <c r="B48" s="54">
        <v>590</v>
      </c>
      <c r="C48" s="70">
        <f t="shared" si="0"/>
        <v>4450375.9000000004</v>
      </c>
      <c r="D48" s="46"/>
      <c r="F48" s="28"/>
      <c r="I48" s="10"/>
      <c r="J48" s="10"/>
      <c r="K48" s="11"/>
    </row>
    <row r="49" spans="1:11" x14ac:dyDescent="0.2">
      <c r="A49" s="42" t="s">
        <v>212</v>
      </c>
      <c r="B49" s="54">
        <v>1408</v>
      </c>
      <c r="C49" s="70">
        <f t="shared" si="0"/>
        <v>10620558.08</v>
      </c>
      <c r="D49" s="46"/>
      <c r="F49" s="28"/>
      <c r="I49" s="10"/>
      <c r="J49" s="10"/>
      <c r="K49" s="11"/>
    </row>
    <row r="50" spans="1:11" x14ac:dyDescent="0.2">
      <c r="A50" s="42" t="s">
        <v>213</v>
      </c>
      <c r="B50" s="54">
        <v>150</v>
      </c>
      <c r="C50" s="70">
        <f t="shared" si="0"/>
        <v>1131451.5</v>
      </c>
      <c r="D50" s="46"/>
      <c r="F50" s="28"/>
      <c r="I50" s="10"/>
      <c r="J50" s="10"/>
      <c r="K50" s="11"/>
    </row>
    <row r="51" spans="1:11" x14ac:dyDescent="0.2">
      <c r="A51" s="42" t="s">
        <v>214</v>
      </c>
      <c r="B51" s="54">
        <v>500</v>
      </c>
      <c r="C51" s="70">
        <f t="shared" si="0"/>
        <v>3771505</v>
      </c>
      <c r="D51" s="46"/>
      <c r="F51" s="28"/>
      <c r="I51" s="10"/>
      <c r="J51" s="10"/>
      <c r="K51" s="11"/>
    </row>
    <row r="52" spans="1:11" x14ac:dyDescent="0.2">
      <c r="A52" s="42" t="s">
        <v>215</v>
      </c>
      <c r="B52" s="54">
        <v>110</v>
      </c>
      <c r="C52" s="70">
        <f t="shared" si="0"/>
        <v>829731.1</v>
      </c>
      <c r="D52" s="46"/>
      <c r="F52" s="28"/>
      <c r="I52" s="10"/>
      <c r="J52" s="10"/>
      <c r="K52" s="11"/>
    </row>
    <row r="53" spans="1:11" x14ac:dyDescent="0.2">
      <c r="A53" s="42" t="s">
        <v>143</v>
      </c>
      <c r="B53" s="54">
        <v>25</v>
      </c>
      <c r="C53" s="70">
        <f t="shared" si="0"/>
        <v>188575.25</v>
      </c>
      <c r="D53" s="46"/>
      <c r="F53" s="28"/>
      <c r="I53" s="10"/>
      <c r="J53" s="10"/>
      <c r="K53" s="11"/>
    </row>
    <row r="54" spans="1:11" x14ac:dyDescent="0.2">
      <c r="A54" s="42" t="s">
        <v>216</v>
      </c>
      <c r="B54" s="54">
        <v>3000</v>
      </c>
      <c r="C54" s="70">
        <f t="shared" si="0"/>
        <v>22629030</v>
      </c>
      <c r="D54" s="46"/>
      <c r="F54" s="28"/>
      <c r="I54" s="10"/>
      <c r="J54" s="10"/>
      <c r="K54" s="11"/>
    </row>
    <row r="55" spans="1:11" x14ac:dyDescent="0.2">
      <c r="A55" s="42" t="s">
        <v>217</v>
      </c>
      <c r="B55" s="54">
        <v>600</v>
      </c>
      <c r="C55" s="70">
        <f t="shared" si="0"/>
        <v>4525806</v>
      </c>
      <c r="D55" s="46"/>
      <c r="F55" s="28"/>
      <c r="I55" s="10"/>
      <c r="J55" s="10"/>
      <c r="K55" s="11"/>
    </row>
    <row r="56" spans="1:11" x14ac:dyDescent="0.2">
      <c r="A56" s="42" t="s">
        <v>218</v>
      </c>
      <c r="B56" s="54">
        <v>100</v>
      </c>
      <c r="C56" s="70">
        <f t="shared" si="0"/>
        <v>754301</v>
      </c>
      <c r="D56" s="46"/>
      <c r="F56" s="28"/>
      <c r="I56" s="10"/>
      <c r="J56" s="10"/>
      <c r="K56" s="11"/>
    </row>
    <row r="57" spans="1:11" x14ac:dyDescent="0.2">
      <c r="A57" s="42" t="s">
        <v>219</v>
      </c>
      <c r="B57" s="54">
        <v>201</v>
      </c>
      <c r="C57" s="70">
        <f t="shared" si="0"/>
        <v>1516145.01</v>
      </c>
      <c r="D57" s="46"/>
      <c r="F57" s="28"/>
      <c r="I57" s="10"/>
      <c r="J57" s="10"/>
      <c r="K57" s="11"/>
    </row>
    <row r="58" spans="1:11" x14ac:dyDescent="0.2">
      <c r="A58" s="42"/>
      <c r="B58" s="54"/>
      <c r="C58" s="70"/>
      <c r="D58" s="46"/>
      <c r="F58" s="28"/>
      <c r="I58" s="10"/>
      <c r="J58" s="10"/>
      <c r="K58" s="11"/>
    </row>
    <row r="59" spans="1:11" ht="13.5" thickBot="1" x14ac:dyDescent="0.25">
      <c r="A59" s="42"/>
      <c r="B59" s="54"/>
      <c r="C59" s="70"/>
      <c r="D59" s="46"/>
      <c r="F59" s="28"/>
      <c r="I59" s="10"/>
      <c r="J59" s="10"/>
      <c r="K59" s="11"/>
    </row>
    <row r="60" spans="1:11" ht="13.5" thickBot="1" x14ac:dyDescent="0.25">
      <c r="A60" s="92" t="s">
        <v>100</v>
      </c>
      <c r="B60" s="93">
        <f>SUM(B39:B59)</f>
        <v>11708</v>
      </c>
      <c r="C60" s="72">
        <f>SUM(C39:C59)</f>
        <v>88313561.079999998</v>
      </c>
      <c r="D60" s="48"/>
    </row>
    <row r="61" spans="1:11" ht="13.5" thickBot="1" x14ac:dyDescent="0.25"/>
    <row r="62" spans="1:11" ht="13.5" thickBot="1" x14ac:dyDescent="0.25">
      <c r="A62" s="62" t="s">
        <v>102</v>
      </c>
      <c r="B62" s="61"/>
      <c r="C62" s="73">
        <f>+C34+C60</f>
        <v>114754964.08</v>
      </c>
      <c r="D62" s="60"/>
      <c r="F62" s="32"/>
      <c r="I62" s="10"/>
      <c r="J62" s="10"/>
      <c r="K62" s="11"/>
    </row>
    <row r="63" spans="1:11" x14ac:dyDescent="0.2">
      <c r="B63" s="58"/>
      <c r="C63" s="64"/>
      <c r="D63" s="10"/>
      <c r="I63" s="10"/>
      <c r="J63" s="10"/>
      <c r="K63" s="11"/>
    </row>
    <row r="64" spans="1:11" ht="13.5" thickBot="1" x14ac:dyDescent="0.25"/>
    <row r="65" spans="1:11" ht="13.5" thickBot="1" x14ac:dyDescent="0.25">
      <c r="A65" s="62" t="s">
        <v>104</v>
      </c>
      <c r="B65" s="61"/>
      <c r="C65" s="73">
        <f>+'1.1'!C128+'1.1'!C203+'1.2'!C146+'1.3'!C24+'1.3'!C39+'1.4'!C22+'1.5'!C21+'1.5'!C62</f>
        <v>33834837621.052402</v>
      </c>
      <c r="D65" s="60"/>
      <c r="F65" s="32"/>
      <c r="I65" s="10"/>
      <c r="J65" s="10"/>
      <c r="K65" s="11"/>
    </row>
    <row r="66" spans="1:11" x14ac:dyDescent="0.2">
      <c r="F66" s="32"/>
      <c r="G66" s="94"/>
    </row>
    <row r="68" spans="1:11" x14ac:dyDescent="0.2">
      <c r="A68" s="9" t="s">
        <v>106</v>
      </c>
    </row>
    <row r="70" spans="1:11" x14ac:dyDescent="0.2">
      <c r="A70" s="112" t="s">
        <v>220</v>
      </c>
      <c r="B70" s="112"/>
      <c r="C70" s="112"/>
      <c r="D70" s="112"/>
    </row>
    <row r="71" spans="1:11" x14ac:dyDescent="0.2">
      <c r="A71" s="112"/>
      <c r="B71" s="112"/>
      <c r="C71" s="112"/>
      <c r="D71" s="112"/>
    </row>
    <row r="72" spans="1:11" x14ac:dyDescent="0.2">
      <c r="A72" s="112" t="s">
        <v>107</v>
      </c>
      <c r="B72" s="112"/>
      <c r="C72" s="112"/>
      <c r="D72" s="112"/>
    </row>
    <row r="73" spans="1:11" x14ac:dyDescent="0.2">
      <c r="A73" s="112"/>
      <c r="B73" s="112"/>
      <c r="C73" s="112"/>
      <c r="D73" s="112"/>
    </row>
  </sheetData>
  <mergeCells count="2">
    <mergeCell ref="A70:D71"/>
    <mergeCell ref="A72:D73"/>
  </mergeCells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63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CF+e8Vna0Zz0HWIBc9ZZC44MCKJEy91SsEpl8L0oPfQ=</DigestValue>
    </Reference>
    <Reference Type="http://www.w3.org/2000/09/xmldsig#Object" URI="#idOfficeObject">
      <DigestMethod Algorithm="http://www.w3.org/2001/04/xmlenc#sha256"/>
      <DigestValue>x835i3Ki+WQkt+8PSQ4zisVMjl3SbzOv9TOGHQFz7fA=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pd0RcqNj1+5R8WeSBpZxrFSO/u4jotZmx7dfITu665I=</DigestValue>
    </Reference>
  </SignedInfo>
  <SignatureValue>t1SrGJyMiHEGYqAuxOLR9UHSuQGXsxJByv9bST5uBXXLpsfotK1z8vxKH3f+GFiaBOSZi1hrTq2P
C+eQBxh7F+n0k0SRZVTvgE62kGC/JBJDHNlXuEFiUNyQOdTC/jg6hDlfGm04rqDXecMMgvXC3LzO
bRt/SEmWIvHeOLA9H7e5ZYWxd26/p+o73E0FNX/t3CV8LOPw78Rqc/fFV7qJjSx4grdSeU5Nk2jU
2pVAzRbldLjep4hau6GCcFXLb+l0x6sTObuxuh40GdgSRhDNYc3bQs0Hal/Cf1mlMDX3BdBqPQih
tKt+Vz2OPnPATGsn6QS/dwcTvRmoiE6U23wwJw==</SignatureValue>
  <KeyInfo>
    <X509Data>
      <X509Certificate>MIIIezCCBmOgAwIBAgIIa1DsiSo8+NwwDQYJKoZIhvcNAQELBQAwWjEaMBgGA1UEAwwRQ0EtRE9DVU1FTlRBIFMuQS4xFjAUBgNVBAUTDVJVQzgwMDUwMTcyLTExFzAVBgNVBAoMDkRPQ1VNRU5UQSBTLkEuMQswCQYDVQQGEwJQWTAeFw0yMzA2MjExMjU4MDBaFw0yNTA2MjAxMjU4MDBaMIGsMR0wGwYDVQQDDBRBUk5PTEQgS0xBU1NFTiBUT0VXUzERMA8GA1UEBRMIQ0k5ODM4MzcxDzANBgNVBCoMBkFSTk9MRDEWMBQGA1UEBAwNS0xBU1NFTiBUT0VXUzELMAkGA1UECwwCRjIxNTAzBgNVBAoMLENFUlRJRklDQURPIENVQUxJRklDQURPIERFIEZJUk1BIEVMRUNUUk9OSUNBMQswCQYDVQQGEwJQWTCCASIwDQYJKoZIhvcNAQEBBQADggEPADCCAQoCggEBAOTdLPrnsvepxdnmzRMQo57l68SHrIoWDgWHK1iB6TSy3k3xqrVr7dRRWlBdvRfLxVm6aOVYLWB/5q9IbM5phRru2QiZSKvta6LVjBB8fqEkrdoQydNJ5u3R0WQY6MnoMK1hkst7eMuezPlWKnNw2PRPNqZLds3QoOw5Zk9HxYv0nV06fZzde3kYQgo53Hq/Nt0IMaeQscsEYMLj+j4s24KqmKrQhg+QEKn1HCC7H1ASdwm/NXIYSB/EGCtcVG7oGqMID/4QmHZYM7chNYok1VRJdknGHnUUnJN8iFULKqSWMVps76+sFHExgel1n6IHDYqKe3277h1XPxW+ocqgEAkCAwEAAaOCA/AwggPsMAwGA1UdEwEB/wQCMAAwHwYDVR0jBBgwFoAUoT2FK83YLJYfOQIMn1M7WNiVC3swgZQGCCsGAQUFBwEBBIGHMIGEMFUGCCsGAQUFBzAChklodHRwczovL3d3dy5kaWdpdG8uY29tLnB5L3VwbG9hZHMvY2VydGlmaWNhZG8tZG9jdW1lbnRhLXNhLTE1MzUxMTc3NzEuY3J0MCsGCCsGAQUFBzABhh9odHRwczovL3d3dy5kaWdpdG8uY29tLnB5L29jc3AvMFMGA1UdEQRMMEqBHGFya2xhc3NlbkByZWNvcmRlbGVjdHJpYy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yE79hsfIlYpzf+Xtk0gYQ0tnoXDAOBgNVHQ8BAf8EBAMCBeAwDQYJKoZIhvcNAQELBQADggIBALbtE6bcsLiBQsvahSjIfLAYhnow8e+g36G+Q9v4CNER62k6NblxHBhixvw0jUDgmdANnR7RjMim2Pl9+n7VomeEsnpe9m52P8JblNT7A9jzJjYeY63DWNOYEr4FB2gq4S2YB5lOAgxJw1fTR71tInJbG2Hr/kH9SPrYzyRz2pCne92qSgh4MiqC5adxeQ34/E1S2LJxyZOc2dZgqNUGyJATSrcNmu8ZVtCzpYWCfQZ5VIYcmtECsKAQhRZa7rSueVFvCnyKtrZYRZNyBx2iRpoCJN+P0lNMiMdlgAblrI9HJh1tmpGnta+VRg/swUbgCP6B0d9wYwSuuXnY8eNPRnvO8XdsRqDGKi1U5rpYXIeLQ9qTdSL6KM6Xlilasan2ybszGzshwdG07h41t1OS4HxoeWbE9c9F71y7QEFZfiY5VZB5EU9pjxioRCaW650FsfYHVUS9WdqmErqKJig+hsNXAwAWPm4yvKJN4XQwKSkbAsZkJ6/YkD8+mcj56iWhfIenlm7LA46NBKthXWrckOlK9HCB5/qF7K5OwqDZa658s17GgUeJOPKnj53GGDuYr37a0oqJytAaJIjZnn0D8infOtvlo2o6AW+MfVAqN2FX3ilGrjUTCDmZifsiwEIhfkTxYgJbgB3LVDS80oUof5DvqdG7J1ATQuFGLkzxmMm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JxD6XQDF6Q5pYNy1qsBJaUSzT7VM+TUWY7t0JkmBfzE=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RP0WuIRq28GZ7UiqOL67Y3YtGc9kbk3xb4gDhIj2uz8=</DigestValue>
      </Reference>
      <Reference URI="/xl/drawings/drawing2.xml?ContentType=application/vnd.openxmlformats-officedocument.drawing+xml">
        <DigestMethod Algorithm="http://www.w3.org/2001/04/xmlenc#sha256"/>
        <DigestValue>NXLnooC/LISBKrORImxcl+oLfqgiFuVWnmq2ulPsI/A=</DigestValue>
      </Reference>
      <Reference URI="/xl/drawings/drawing3.xml?ContentType=application/vnd.openxmlformats-officedocument.drawing+xml">
        <DigestMethod Algorithm="http://www.w3.org/2001/04/xmlenc#sha256"/>
        <DigestValue>v2yXD4pGvhvdRygAd8BDIU4XfMPks+Dukqdmtxe7Ueo=</DigestValue>
      </Reference>
      <Reference URI="/xl/drawings/drawing4.xml?ContentType=application/vnd.openxmlformats-officedocument.drawing+xml">
        <DigestMethod Algorithm="http://www.w3.org/2001/04/xmlenc#sha256"/>
        <DigestValue>v2yXD4pGvhvdRygAd8BDIU4XfMPks+Dukqdmtxe7Ueo=</DigestValue>
      </Reference>
      <Reference URI="/xl/drawings/drawing5.xml?ContentType=application/vnd.openxmlformats-officedocument.drawing+xml">
        <DigestMethod Algorithm="http://www.w3.org/2001/04/xmlenc#sha256"/>
        <DigestValue>v2yXD4pGvhvdRygAd8BDIU4XfMPks+Dukqdmtxe7Ueo=</DigestValue>
      </Reference>
      <Reference URI="/xl/drawings/drawing6.xml?ContentType=application/vnd.openxmlformats-officedocument.drawing+xml">
        <DigestMethod Algorithm="http://www.w3.org/2001/04/xmlenc#sha256"/>
        <DigestValue>v2yXD4pGvhvdRygAd8BDIU4XfMPks+Dukqdmtxe7Ueo=</DigestValue>
      </Reference>
      <Reference URI="/xl/media/image1.png?ContentType=image/png">
        <DigestMethod Algorithm="http://www.w3.org/2001/04/xmlenc#sha256"/>
        <DigestValue>XIEMkJ8xaiHIWc7e6QUO9EqcSSQ77qL1FDUy8cVUidw=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eImYIckRJPrDevpgvMqCcYa8Ydk8cTxyEsKloEH7zbA=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Q4Gt1iQP3c4uPdBhKtZWANvdQpKAYllSAuftICf+XF8=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+lMUsbtPda1YIjfE+asPD7W7ADrTjSr5/y1qfHdsv9k=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eImYIckRJPrDevpgvMqCcYa8Ydk8cTxyEsKloEH7zbA=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G+wdRt/eKDXh2jiw1fJ88rM0vUu16274bk7LyWs2aIg=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sXVYpwUgazMgUl87iNQr4LaXcbK98uWGKxnDyV4J9MA=</DigestValue>
      </Reference>
      <Reference URI="/xl/sharedStrings.xml?ContentType=application/vnd.openxmlformats-officedocument.spreadsheetml.sharedStrings+xml">
        <DigestMethod Algorithm="http://www.w3.org/2001/04/xmlenc#sha256"/>
        <DigestValue>i8i+NVsj8VmRb/hbdsDJy9nXysJLwwZf9lMGy30eZaM=</DigestValue>
      </Reference>
      <Reference URI="/xl/styles.xml?ContentType=application/vnd.openxmlformats-officedocument.spreadsheetml.styles+xml">
        <DigestMethod Algorithm="http://www.w3.org/2001/04/xmlenc#sha256"/>
        <DigestValue>EFR8N0XeqPX82xz8boQaImRJ+T9wh7KbHUK9yQX64WQ=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JcE+6s7+iZbq3UBxVeAwyD8qfuNYivL62Urw4RkOBjc=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sheet1.xml?ContentType=application/vnd.openxmlformats-officedocument.spreadsheetml.worksheet+xml">
        <DigestMethod Algorithm="http://www.w3.org/2001/04/xmlenc#sha256"/>
        <DigestValue>boEk9bASlqE0ztDKAolohx4qX+OmNxuZw+DTFyC+4Ws=</DigestValue>
      </Reference>
      <Reference URI="/xl/worksheets/sheet2.xml?ContentType=application/vnd.openxmlformats-officedocument.spreadsheetml.worksheet+xml">
        <DigestMethod Algorithm="http://www.w3.org/2001/04/xmlenc#sha256"/>
        <DigestValue>FZRJkZyu86hcpI00lhs2PRuN9aDYdwwtuFjU8/Tx5yE=</DigestValue>
      </Reference>
      <Reference URI="/xl/worksheets/sheet3.xml?ContentType=application/vnd.openxmlformats-officedocument.spreadsheetml.worksheet+xml">
        <DigestMethod Algorithm="http://www.w3.org/2001/04/xmlenc#sha256"/>
        <DigestValue>WTNLMykmkr8qXgkORFL6pBgiEAIZ+dgMPxUjmBjsVeU=</DigestValue>
      </Reference>
      <Reference URI="/xl/worksheets/sheet4.xml?ContentType=application/vnd.openxmlformats-officedocument.spreadsheetml.worksheet+xml">
        <DigestMethod Algorithm="http://www.w3.org/2001/04/xmlenc#sha256"/>
        <DigestValue>crK+ZlWraFUHomtGENY8O3tYG9mDd0ohmGpR+9a1IOs=</DigestValue>
      </Reference>
      <Reference URI="/xl/worksheets/sheet5.xml?ContentType=application/vnd.openxmlformats-officedocument.spreadsheetml.worksheet+xml">
        <DigestMethod Algorithm="http://www.w3.org/2001/04/xmlenc#sha256"/>
        <DigestValue>ITH8TpltVMZt5QNUbM++tlLM/Sb5QW1XGqUEPHr2ixA=</DigestValue>
      </Reference>
      <Reference URI="/xl/worksheets/sheet6.xml?ContentType=application/vnd.openxmlformats-officedocument.spreadsheetml.worksheet+xml">
        <DigestMethod Algorithm="http://www.w3.org/2001/04/xmlenc#sha256"/>
        <DigestValue>HMmeWrsdtsCwj2KALKBszVTuMUYeQ+t277C3XiMPoLo=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2024-07-31T13:51:53Z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2024-07-31T13:51:53Z</xd:SigningTime>
          <xd:SigningCertificate>
            <xd:Cert>
              <xd:CertDigest>
                <DigestMethod Algorithm="http://www.w3.org/2001/04/xmlenc#sha256"/>
                <DigestValue>PxASnUVR150AldXibopk0bep3l5sv+Sg1A4K9knF/VY=</DigestValue>
              </xd:CertDigest>
              <xd:IssuerSerial>
                <X509IssuerName>C=PY, O=DOCUMENTA S.A., SERIALNUMBER=RUC80050172-1, CN=CA-DOCUMENTA S.A.</X509IssuerName>
                <X509SerialNumber>7732940634058455260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6E8FFwD9HVnOKVd0hK98NS9p+xTcvbWlAvziYyrqpos=</DigestValue>
    </Reference>
    <Reference Type="http://www.w3.org/2000/09/xmldsig#Object" URI="#idOfficeObject">
      <DigestMethod Algorithm="http://www.w3.org/2001/04/xmlenc#sha256"/>
      <DigestValue>x835i3Ki+WQkt+8PSQ4zisVMjl3SbzOv9TOGHQFz7fA=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rVWrHeD9ibvPNmPQ6QLTYmTqTIz2nzq0BmboTqTmatM=</DigestValue>
    </Reference>
  </SignedInfo>
  <SignatureValue>E1Xw9KZIL/D7n1OObBKJGZ9DQjPSuN0Xo7DZ711Yjgeis+l17f71vOY2pPqwTwuTw6Pkllb/VGpi
ZENPfiDwriWIQWXcbCZlYSYSfjMSFlBdHho9fQDODZEDr6yZmm59k2f7ljWzNlKbA45ROeljsNMm
3dYhVivtASYrykmXeGeB6F/Bu/QsIRVbufIV/uyARohZ2AXogl1BHo6kGX4WHYmtbqLGpctgOuMz
BKj2BwB5T4Sd6yZDW4FZlCzFexR/WKnbcv7qe7Z6PX6eoDeLf9jzERslKKcYDa48kc0Kl4qtKM+U
SBSqgmq6Xnxef8fL0I0R9kCZJQi9DIiwM7gPeQ==</SignatureValue>
  <KeyInfo>
    <X509Data>
      <X509Certificate>MIIIczCCBlugAwIBAgIIbzW3iZjswwswDQYJKoZIhvcNAQELBQAwWjEaMBgGA1UEAwwRQ0EtRE9DVU1FTlRBIFMuQS4xFjAUBgNVBAUTDVJVQzgwMDUwMTcyLTExFzAVBgNVBAoMDkRPQ1VNRU5UQSBTLkEuMQswCQYDVQQGEwJQWTAeFw0yMzA5MDYxNTE1MDBaFw0yNTA5MDUxNTE1MDBaMIGtMR0wGwYDVQQDDBRPU1ZBTERPIERVUktTRU4gSEVJTjESMBAGA1UEBRMJQ0kxOTU5ODc1MRAwDgYDVQQqDAdPU1ZBTERPMRUwEwYDVQQEDAxEVVJLU0VOIEhFSU4xCzAJBgNVBAsMAkYyMTUwMwYDVQQKDCxDRVJUSUZJQ0FETyBDVUFMSUZJQ0FETyBERSBGSVJNQSBFTEVDVFJPTklDQTELMAkGA1UEBhMCUFkwggEiMA0GCSqGSIb3DQEBAQUAA4IBDwAwggEKAoIBAQDMYuhUdvSbs5uUciLqcxkfBtxP0bZHHVd+zNa7bdrlND3otye41qgiJxtEDVcNvLIgQ+S5PmhgFav9ZnnoRUliwM8veyR75EZ2puPSHUuaM6GJQ+sbaAtNlX6KlHyrCaJPMj2m+kWfpoC8zRtShqkUaiCElDZzO6zl1zwMqm53dT5AmHo+Au4xkPJuyqu9Ytfd4IabRL96mEB3x7ePqpMrhCXU0yos/tPHFuShFhELD6+Qp8DpQCcYSP4SOd1v5+FsN47UNPl+RYi86Z/mWDDN+x9wuKxrL/b0dIVyiXoIsMh8hs8K3zv+k5v13c6AsSSK14hqaC0yJmI/FvKZyOuHAgMBAAGjggPnMIID4zAMBgNVHRMBAf8EAjAAMB8GA1UdIwQYMBaAFKE9hSvN2CyWHzkCDJ9TO1jYlQt7MIGUBggrBgEFBQcBAQSBhzCBhDBVBggrBgEFBQcwAoZJaHR0cHM6Ly93d3cuZGlnaXRvLmNvbS5weS91cGxvYWRzL2NlcnRpZmljYWRvLWRvY3VtZW50YS1zYS0xNTM1MTE3NzcxLmNydDArBggrBgEFBQcwAYYfaHR0cHM6Ly93d3cuZGlnaXRvLmNvbS5weS9vY3NwLzBKBgNVHREEQzBBgRNvZHVlcmtzZW5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sHxuYsPkhGbtmSR2akqxtoJ1xEowDgYDVR0PAQH/BAQDAgXgMA0GCSqGSIb3DQEBCwUAA4ICAQChFiCA2HJe72nuNuwI9tsRT9SSr/P8YPrB+irCGAj+K7HQn8azjF7BVdpW/rkGYOFQu17w0OKZgDx0UCo9SB/MtYDOJbygLXqeOyXjurLMS73wlihLnHVr+95rd3PP6lemqJiBT2C6VktDLiTQHCRoVF9yKf+HZPyDIkZJegL+DHdO98McsCysbSET1PurlVfVGH91w3eKb4uHoDW6K0PNHpw24yPTPMzyth0Qt4lX4lZlD+le2NS8cfvKuEGr61vKwx87O8mENgvYSij8wUfCPiim41VvYNkVPo0ta8lLGvou6Z+OYNnL9s9yFcwr/5CLIXWYFsg+hVQFloL+UgtON2nWknJQD/kiBbGRHtkyhEWguBoNivg4mQCSdnMDrwPIlDHwa2aoo4+4/KihFE8mqSGPeCVlYciuiVV1v/QrEAlRJZsA2fqvqRd0NTgz867KaRljTRGLCUoAhIwvpZ2BJ91ZfKzZ/8yzPFj7sX00bfRVjAZKkZ14PQeiFeDDaKzNJjm2KAULvl0nnIw8aaQqZy6a8C1dYWWik4BPhJNh/MVa4x7GyBLvgaRX+HW45sv6Wc816DGnXNrzP2Wo+nLcBmhmmAR0wIV+TY1Ers9s8jvomwhN6aJTY1lhGShtfruLn++pb11aV/BZu9isxqZGcloT9YREvUxPGbMEVWd7a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JxD6XQDF6Q5pYNy1qsBJaUSzT7VM+TUWY7t0JkmBfzE=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RP0WuIRq28GZ7UiqOL67Y3YtGc9kbk3xb4gDhIj2uz8=</DigestValue>
      </Reference>
      <Reference URI="/xl/drawings/drawing2.xml?ContentType=application/vnd.openxmlformats-officedocument.drawing+xml">
        <DigestMethod Algorithm="http://www.w3.org/2001/04/xmlenc#sha256"/>
        <DigestValue>NXLnooC/LISBKrORImxcl+oLfqgiFuVWnmq2ulPsI/A=</DigestValue>
      </Reference>
      <Reference URI="/xl/drawings/drawing3.xml?ContentType=application/vnd.openxmlformats-officedocument.drawing+xml">
        <DigestMethod Algorithm="http://www.w3.org/2001/04/xmlenc#sha256"/>
        <DigestValue>v2yXD4pGvhvdRygAd8BDIU4XfMPks+Dukqdmtxe7Ueo=</DigestValue>
      </Reference>
      <Reference URI="/xl/drawings/drawing4.xml?ContentType=application/vnd.openxmlformats-officedocument.drawing+xml">
        <DigestMethod Algorithm="http://www.w3.org/2001/04/xmlenc#sha256"/>
        <DigestValue>v2yXD4pGvhvdRygAd8BDIU4XfMPks+Dukqdmtxe7Ueo=</DigestValue>
      </Reference>
      <Reference URI="/xl/drawings/drawing5.xml?ContentType=application/vnd.openxmlformats-officedocument.drawing+xml">
        <DigestMethod Algorithm="http://www.w3.org/2001/04/xmlenc#sha256"/>
        <DigestValue>v2yXD4pGvhvdRygAd8BDIU4XfMPks+Dukqdmtxe7Ueo=</DigestValue>
      </Reference>
      <Reference URI="/xl/drawings/drawing6.xml?ContentType=application/vnd.openxmlformats-officedocument.drawing+xml">
        <DigestMethod Algorithm="http://www.w3.org/2001/04/xmlenc#sha256"/>
        <DigestValue>v2yXD4pGvhvdRygAd8BDIU4XfMPks+Dukqdmtxe7Ueo=</DigestValue>
      </Reference>
      <Reference URI="/xl/media/image1.png?ContentType=image/png">
        <DigestMethod Algorithm="http://www.w3.org/2001/04/xmlenc#sha256"/>
        <DigestValue>XIEMkJ8xaiHIWc7e6QUO9EqcSSQ77qL1FDUy8cVUidw=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eImYIckRJPrDevpgvMqCcYa8Ydk8cTxyEsKloEH7zbA=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Q4Gt1iQP3c4uPdBhKtZWANvdQpKAYllSAuftICf+XF8=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+lMUsbtPda1YIjfE+asPD7W7ADrTjSr5/y1qfHdsv9k=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eImYIckRJPrDevpgvMqCcYa8Ydk8cTxyEsKloEH7zbA=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G+wdRt/eKDXh2jiw1fJ88rM0vUu16274bk7LyWs2aIg=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sXVYpwUgazMgUl87iNQr4LaXcbK98uWGKxnDyV4J9MA=</DigestValue>
      </Reference>
      <Reference URI="/xl/sharedStrings.xml?ContentType=application/vnd.openxmlformats-officedocument.spreadsheetml.sharedStrings+xml">
        <DigestMethod Algorithm="http://www.w3.org/2001/04/xmlenc#sha256"/>
        <DigestValue>i8i+NVsj8VmRb/hbdsDJy9nXysJLwwZf9lMGy30eZaM=</DigestValue>
      </Reference>
      <Reference URI="/xl/styles.xml?ContentType=application/vnd.openxmlformats-officedocument.spreadsheetml.styles+xml">
        <DigestMethod Algorithm="http://www.w3.org/2001/04/xmlenc#sha256"/>
        <DigestValue>EFR8N0XeqPX82xz8boQaImRJ+T9wh7KbHUK9yQX64WQ=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JcE+6s7+iZbq3UBxVeAwyD8qfuNYivL62Urw4RkOBjc=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sheet1.xml?ContentType=application/vnd.openxmlformats-officedocument.spreadsheetml.worksheet+xml">
        <DigestMethod Algorithm="http://www.w3.org/2001/04/xmlenc#sha256"/>
        <DigestValue>boEk9bASlqE0ztDKAolohx4qX+OmNxuZw+DTFyC+4Ws=</DigestValue>
      </Reference>
      <Reference URI="/xl/worksheets/sheet2.xml?ContentType=application/vnd.openxmlformats-officedocument.spreadsheetml.worksheet+xml">
        <DigestMethod Algorithm="http://www.w3.org/2001/04/xmlenc#sha256"/>
        <DigestValue>FZRJkZyu86hcpI00lhs2PRuN9aDYdwwtuFjU8/Tx5yE=</DigestValue>
      </Reference>
      <Reference URI="/xl/worksheets/sheet3.xml?ContentType=application/vnd.openxmlformats-officedocument.spreadsheetml.worksheet+xml">
        <DigestMethod Algorithm="http://www.w3.org/2001/04/xmlenc#sha256"/>
        <DigestValue>WTNLMykmkr8qXgkORFL6pBgiEAIZ+dgMPxUjmBjsVeU=</DigestValue>
      </Reference>
      <Reference URI="/xl/worksheets/sheet4.xml?ContentType=application/vnd.openxmlformats-officedocument.spreadsheetml.worksheet+xml">
        <DigestMethod Algorithm="http://www.w3.org/2001/04/xmlenc#sha256"/>
        <DigestValue>crK+ZlWraFUHomtGENY8O3tYG9mDd0ohmGpR+9a1IOs=</DigestValue>
      </Reference>
      <Reference URI="/xl/worksheets/sheet5.xml?ContentType=application/vnd.openxmlformats-officedocument.spreadsheetml.worksheet+xml">
        <DigestMethod Algorithm="http://www.w3.org/2001/04/xmlenc#sha256"/>
        <DigestValue>ITH8TpltVMZt5QNUbM++tlLM/Sb5QW1XGqUEPHr2ixA=</DigestValue>
      </Reference>
      <Reference URI="/xl/worksheets/sheet6.xml?ContentType=application/vnd.openxmlformats-officedocument.spreadsheetml.worksheet+xml">
        <DigestMethod Algorithm="http://www.w3.org/2001/04/xmlenc#sha256"/>
        <DigestValue>HMmeWrsdtsCwj2KALKBszVTuMUYeQ+t277C3XiMPoLo=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2024-07-31T15:07:18Z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2024-07-31T15:07:18Z</xd:SigningTime>
          <xd:SigningCertificate>
            <xd:Cert>
              <xd:CertDigest>
                <DigestMethod Algorithm="http://www.w3.org/2001/04/xmlenc#sha256"/>
                <DigestValue>sP64n204f3mg7D3KVNzC0qQJmfNtPgD4OW17AQ/VDwY=</DigestValue>
              </xd:CertDigest>
              <xd:IssuerSerial>
                <X509IssuerName>C=PY, O=DOCUMENTA S.A., SERIALNUMBER=RUC80050172-1, CN=CA-DOCUMENTA S.A.</X509IssuerName>
                <X509SerialNumber>8013512913579721483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Índice</vt:lpstr>
      <vt:lpstr>1.1</vt:lpstr>
      <vt:lpstr>1.2</vt:lpstr>
      <vt:lpstr>1.3</vt:lpstr>
      <vt:lpstr>1.4</vt:lpstr>
      <vt:lpstr>1.5</vt:lpstr>
      <vt:lpstr>'1.1'!Títulos_a_imprimir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2023-07-19T18:38:37Z</dcterms:created>
  <dcterms:modified xsi:type="dcterms:W3CDTF">2024-07-12T20:39:43Z</dcterms:modified>
</cp:coreProperties>
</file>